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" r:id="rId1"/>
    <sheet name="Stavba" sheetId="2" r:id="rId2"/>
    <sheet name="VzorPolozky" sheetId="3" state="hidden" r:id="rId3"/>
    <sheet name="Rozpočet Pol" sheetId="4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Pol'!$A$1:$U$124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</workbook>
</file>

<file path=xl/calcChain.xml><?xml version="1.0" encoding="utf-8"?>
<calcChain xmlns="http://schemas.openxmlformats.org/spreadsheetml/2006/main">
  <c r="AC114" i="4" l="1"/>
  <c r="U112" i="4"/>
  <c r="Q112" i="4"/>
  <c r="O112" i="4"/>
  <c r="K112" i="4"/>
  <c r="I112" i="4"/>
  <c r="G112" i="4"/>
  <c r="M112" i="4" s="1"/>
  <c r="F112" i="4"/>
  <c r="U111" i="4"/>
  <c r="Q111" i="4"/>
  <c r="O111" i="4"/>
  <c r="K111" i="4"/>
  <c r="I111" i="4"/>
  <c r="G111" i="4"/>
  <c r="M111" i="4" s="1"/>
  <c r="F111" i="4"/>
  <c r="U110" i="4"/>
  <c r="Q110" i="4"/>
  <c r="O110" i="4"/>
  <c r="K110" i="4"/>
  <c r="I110" i="4"/>
  <c r="G110" i="4"/>
  <c r="M110" i="4" s="1"/>
  <c r="F110" i="4"/>
  <c r="U109" i="4"/>
  <c r="Q109" i="4"/>
  <c r="O109" i="4"/>
  <c r="K109" i="4"/>
  <c r="I109" i="4"/>
  <c r="G109" i="4"/>
  <c r="M109" i="4" s="1"/>
  <c r="F109" i="4"/>
  <c r="U108" i="4"/>
  <c r="Q108" i="4"/>
  <c r="O108" i="4"/>
  <c r="K108" i="4"/>
  <c r="I108" i="4"/>
  <c r="G108" i="4"/>
  <c r="M108" i="4" s="1"/>
  <c r="F108" i="4"/>
  <c r="U107" i="4"/>
  <c r="Q107" i="4"/>
  <c r="O107" i="4"/>
  <c r="K107" i="4"/>
  <c r="I107" i="4"/>
  <c r="G107" i="4"/>
  <c r="M107" i="4" s="1"/>
  <c r="F107" i="4"/>
  <c r="U106" i="4"/>
  <c r="Q106" i="4"/>
  <c r="O106" i="4"/>
  <c r="K106" i="4"/>
  <c r="I106" i="4"/>
  <c r="G106" i="4"/>
  <c r="M106" i="4" s="1"/>
  <c r="F106" i="4"/>
  <c r="U105" i="4"/>
  <c r="U104" i="4" s="1"/>
  <c r="Q105" i="4"/>
  <c r="O105" i="4"/>
  <c r="K105" i="4"/>
  <c r="I105" i="4"/>
  <c r="G105" i="4"/>
  <c r="M105" i="4" s="1"/>
  <c r="M104" i="4" s="1"/>
  <c r="F105" i="4"/>
  <c r="Q104" i="4"/>
  <c r="O104" i="4"/>
  <c r="K104" i="4"/>
  <c r="I104" i="4"/>
  <c r="G104" i="4"/>
  <c r="U103" i="4"/>
  <c r="Q103" i="4"/>
  <c r="O103" i="4"/>
  <c r="K103" i="4"/>
  <c r="I103" i="4"/>
  <c r="F103" i="4"/>
  <c r="G103" i="4" s="1"/>
  <c r="M103" i="4" s="1"/>
  <c r="U102" i="4"/>
  <c r="Q102" i="4"/>
  <c r="O102" i="4"/>
  <c r="K102" i="4"/>
  <c r="I102" i="4"/>
  <c r="F102" i="4"/>
  <c r="G102" i="4" s="1"/>
  <c r="M102" i="4" s="1"/>
  <c r="U101" i="4"/>
  <c r="Q101" i="4"/>
  <c r="O101" i="4"/>
  <c r="K101" i="4"/>
  <c r="I101" i="4"/>
  <c r="F101" i="4"/>
  <c r="G101" i="4" s="1"/>
  <c r="M101" i="4" s="1"/>
  <c r="U100" i="4"/>
  <c r="Q100" i="4"/>
  <c r="Q99" i="4" s="1"/>
  <c r="O100" i="4"/>
  <c r="K100" i="4"/>
  <c r="I100" i="4"/>
  <c r="F100" i="4"/>
  <c r="G100" i="4" s="1"/>
  <c r="U99" i="4"/>
  <c r="O99" i="4"/>
  <c r="K99" i="4"/>
  <c r="I99" i="4"/>
  <c r="U98" i="4"/>
  <c r="Q98" i="4"/>
  <c r="O98" i="4"/>
  <c r="K98" i="4"/>
  <c r="I98" i="4"/>
  <c r="G98" i="4"/>
  <c r="M98" i="4" s="1"/>
  <c r="F98" i="4"/>
  <c r="U97" i="4"/>
  <c r="Q97" i="4"/>
  <c r="O97" i="4"/>
  <c r="K97" i="4"/>
  <c r="I97" i="4"/>
  <c r="G97" i="4"/>
  <c r="M97" i="4" s="1"/>
  <c r="F97" i="4"/>
  <c r="U96" i="4"/>
  <c r="Q96" i="4"/>
  <c r="O96" i="4"/>
  <c r="K96" i="4"/>
  <c r="I96" i="4"/>
  <c r="G96" i="4"/>
  <c r="I63" i="2" s="1"/>
  <c r="U95" i="4"/>
  <c r="Q95" i="4"/>
  <c r="O95" i="4"/>
  <c r="K95" i="4"/>
  <c r="I95" i="4"/>
  <c r="F95" i="4"/>
  <c r="G95" i="4" s="1"/>
  <c r="M95" i="4" s="1"/>
  <c r="U94" i="4"/>
  <c r="Q94" i="4"/>
  <c r="O94" i="4"/>
  <c r="K94" i="4"/>
  <c r="I94" i="4"/>
  <c r="F94" i="4"/>
  <c r="G94" i="4" s="1"/>
  <c r="M94" i="4" s="1"/>
  <c r="U93" i="4"/>
  <c r="Q93" i="4"/>
  <c r="O93" i="4"/>
  <c r="K93" i="4"/>
  <c r="I93" i="4"/>
  <c r="F93" i="4"/>
  <c r="G93" i="4" s="1"/>
  <c r="M93" i="4" s="1"/>
  <c r="U92" i="4"/>
  <c r="Q92" i="4"/>
  <c r="O92" i="4"/>
  <c r="K92" i="4"/>
  <c r="I92" i="4"/>
  <c r="F92" i="4"/>
  <c r="G92" i="4" s="1"/>
  <c r="M92" i="4" s="1"/>
  <c r="U91" i="4"/>
  <c r="Q91" i="4"/>
  <c r="O91" i="4"/>
  <c r="K91" i="4"/>
  <c r="I91" i="4"/>
  <c r="F91" i="4"/>
  <c r="G91" i="4" s="1"/>
  <c r="U90" i="4"/>
  <c r="Q90" i="4"/>
  <c r="O90" i="4"/>
  <c r="K90" i="4"/>
  <c r="I90" i="4"/>
  <c r="U89" i="4"/>
  <c r="Q89" i="4"/>
  <c r="O89" i="4"/>
  <c r="K89" i="4"/>
  <c r="I89" i="4"/>
  <c r="G89" i="4"/>
  <c r="M89" i="4" s="1"/>
  <c r="F89" i="4"/>
  <c r="U88" i="4"/>
  <c r="Q88" i="4"/>
  <c r="O88" i="4"/>
  <c r="K88" i="4"/>
  <c r="I88" i="4"/>
  <c r="G88" i="4"/>
  <c r="M88" i="4" s="1"/>
  <c r="F88" i="4"/>
  <c r="U87" i="4"/>
  <c r="Q87" i="4"/>
  <c r="O87" i="4"/>
  <c r="K87" i="4"/>
  <c r="I87" i="4"/>
  <c r="G87" i="4"/>
  <c r="M87" i="4" s="1"/>
  <c r="F87" i="4"/>
  <c r="U86" i="4"/>
  <c r="Q86" i="4"/>
  <c r="O86" i="4"/>
  <c r="K86" i="4"/>
  <c r="I86" i="4"/>
  <c r="G86" i="4"/>
  <c r="M86" i="4" s="1"/>
  <c r="F86" i="4"/>
  <c r="U85" i="4"/>
  <c r="Q85" i="4"/>
  <c r="O85" i="4"/>
  <c r="K85" i="4"/>
  <c r="I85" i="4"/>
  <c r="G85" i="4"/>
  <c r="M85" i="4" s="1"/>
  <c r="F85" i="4"/>
  <c r="U84" i="4"/>
  <c r="Q84" i="4"/>
  <c r="O84" i="4"/>
  <c r="K84" i="4"/>
  <c r="I84" i="4"/>
  <c r="G84" i="4"/>
  <c r="M84" i="4" s="1"/>
  <c r="F84" i="4"/>
  <c r="U83" i="4"/>
  <c r="Q83" i="4"/>
  <c r="O83" i="4"/>
  <c r="K83" i="4"/>
  <c r="I83" i="4"/>
  <c r="G83" i="4"/>
  <c r="M83" i="4" s="1"/>
  <c r="F83" i="4"/>
  <c r="U82" i="4"/>
  <c r="Q82" i="4"/>
  <c r="O82" i="4"/>
  <c r="K82" i="4"/>
  <c r="I82" i="4"/>
  <c r="G82" i="4"/>
  <c r="M82" i="4" s="1"/>
  <c r="F82" i="4"/>
  <c r="U81" i="4"/>
  <c r="U80" i="4" s="1"/>
  <c r="Q81" i="4"/>
  <c r="O81" i="4"/>
  <c r="K81" i="4"/>
  <c r="I81" i="4"/>
  <c r="G81" i="4"/>
  <c r="M81" i="4" s="1"/>
  <c r="F81" i="4"/>
  <c r="Q80" i="4"/>
  <c r="O80" i="4"/>
  <c r="K80" i="4"/>
  <c r="I80" i="4"/>
  <c r="G80" i="4"/>
  <c r="U79" i="4"/>
  <c r="Q79" i="4"/>
  <c r="O79" i="4"/>
  <c r="K79" i="4"/>
  <c r="I79" i="4"/>
  <c r="F79" i="4"/>
  <c r="G79" i="4" s="1"/>
  <c r="M79" i="4" s="1"/>
  <c r="U78" i="4"/>
  <c r="Q78" i="4"/>
  <c r="O78" i="4"/>
  <c r="K78" i="4"/>
  <c r="I78" i="4"/>
  <c r="F78" i="4"/>
  <c r="G78" i="4" s="1"/>
  <c r="M78" i="4" s="1"/>
  <c r="U77" i="4"/>
  <c r="Q77" i="4"/>
  <c r="O77" i="4"/>
  <c r="K77" i="4"/>
  <c r="I77" i="4"/>
  <c r="F77" i="4"/>
  <c r="G77" i="4" s="1"/>
  <c r="M77" i="4" s="1"/>
  <c r="U76" i="4"/>
  <c r="Q76" i="4"/>
  <c r="O76" i="4"/>
  <c r="K76" i="4"/>
  <c r="I76" i="4"/>
  <c r="F76" i="4"/>
  <c r="G76" i="4" s="1"/>
  <c r="M76" i="4" s="1"/>
  <c r="U75" i="4"/>
  <c r="Q75" i="4"/>
  <c r="O75" i="4"/>
  <c r="K75" i="4"/>
  <c r="I75" i="4"/>
  <c r="F75" i="4"/>
  <c r="G75" i="4" s="1"/>
  <c r="U74" i="4"/>
  <c r="Q74" i="4"/>
  <c r="O74" i="4"/>
  <c r="K74" i="4"/>
  <c r="I74" i="4"/>
  <c r="U73" i="4"/>
  <c r="Q73" i="4"/>
  <c r="O73" i="4"/>
  <c r="K73" i="4"/>
  <c r="I73" i="4"/>
  <c r="G73" i="4"/>
  <c r="M73" i="4" s="1"/>
  <c r="F73" i="4"/>
  <c r="U72" i="4"/>
  <c r="Q72" i="4"/>
  <c r="O72" i="4"/>
  <c r="K72" i="4"/>
  <c r="I72" i="4"/>
  <c r="G72" i="4"/>
  <c r="M72" i="4" s="1"/>
  <c r="F72" i="4"/>
  <c r="U71" i="4"/>
  <c r="Q71" i="4"/>
  <c r="O71" i="4"/>
  <c r="K71" i="4"/>
  <c r="I71" i="4"/>
  <c r="G71" i="4"/>
  <c r="M71" i="4" s="1"/>
  <c r="F71" i="4"/>
  <c r="U70" i="4"/>
  <c r="Q70" i="4"/>
  <c r="O70" i="4"/>
  <c r="O69" i="4" s="1"/>
  <c r="K70" i="4"/>
  <c r="I70" i="4"/>
  <c r="G70" i="4"/>
  <c r="M70" i="4" s="1"/>
  <c r="F70" i="4"/>
  <c r="U69" i="4"/>
  <c r="Q69" i="4"/>
  <c r="K69" i="4"/>
  <c r="I69" i="4"/>
  <c r="G69" i="4"/>
  <c r="I59" i="2" s="1"/>
  <c r="U68" i="4"/>
  <c r="Q68" i="4"/>
  <c r="O68" i="4"/>
  <c r="K68" i="4"/>
  <c r="I68" i="4"/>
  <c r="F68" i="4"/>
  <c r="G68" i="4" s="1"/>
  <c r="M68" i="4" s="1"/>
  <c r="U67" i="4"/>
  <c r="Q67" i="4"/>
  <c r="O67" i="4"/>
  <c r="K67" i="4"/>
  <c r="I67" i="4"/>
  <c r="F67" i="4"/>
  <c r="G67" i="4" s="1"/>
  <c r="M67" i="4" s="1"/>
  <c r="U66" i="4"/>
  <c r="Q66" i="4"/>
  <c r="O66" i="4"/>
  <c r="K66" i="4"/>
  <c r="I66" i="4"/>
  <c r="F66" i="4"/>
  <c r="G66" i="4" s="1"/>
  <c r="M66" i="4" s="1"/>
  <c r="U65" i="4"/>
  <c r="Q65" i="4"/>
  <c r="O65" i="4"/>
  <c r="K65" i="4"/>
  <c r="I65" i="4"/>
  <c r="F65" i="4"/>
  <c r="G65" i="4" s="1"/>
  <c r="U64" i="4"/>
  <c r="Q64" i="4"/>
  <c r="O64" i="4"/>
  <c r="K64" i="4"/>
  <c r="I64" i="4"/>
  <c r="U63" i="4"/>
  <c r="Q63" i="4"/>
  <c r="O63" i="4"/>
  <c r="K63" i="4"/>
  <c r="I63" i="4"/>
  <c r="G63" i="4"/>
  <c r="M63" i="4" s="1"/>
  <c r="M62" i="4" s="1"/>
  <c r="F63" i="4"/>
  <c r="U62" i="4"/>
  <c r="Q62" i="4"/>
  <c r="O62" i="4"/>
  <c r="K62" i="4"/>
  <c r="I62" i="4"/>
  <c r="G62" i="4"/>
  <c r="U61" i="4"/>
  <c r="Q61" i="4"/>
  <c r="O61" i="4"/>
  <c r="K61" i="4"/>
  <c r="I61" i="4"/>
  <c r="F61" i="4"/>
  <c r="G61" i="4" s="1"/>
  <c r="M61" i="4" s="1"/>
  <c r="U60" i="4"/>
  <c r="Q60" i="4"/>
  <c r="O60" i="4"/>
  <c r="K60" i="4"/>
  <c r="I60" i="4"/>
  <c r="F60" i="4"/>
  <c r="G60" i="4" s="1"/>
  <c r="M60" i="4" s="1"/>
  <c r="U59" i="4"/>
  <c r="Q59" i="4"/>
  <c r="O59" i="4"/>
  <c r="K59" i="4"/>
  <c r="I59" i="4"/>
  <c r="F59" i="4"/>
  <c r="G59" i="4" s="1"/>
  <c r="M59" i="4" s="1"/>
  <c r="U58" i="4"/>
  <c r="Q58" i="4"/>
  <c r="O58" i="4"/>
  <c r="K58" i="4"/>
  <c r="I58" i="4"/>
  <c r="F58" i="4"/>
  <c r="G58" i="4" s="1"/>
  <c r="M58" i="4" s="1"/>
  <c r="U57" i="4"/>
  <c r="Q57" i="4"/>
  <c r="O57" i="4"/>
  <c r="K57" i="4"/>
  <c r="I57" i="4"/>
  <c r="F57" i="4"/>
  <c r="G57" i="4" s="1"/>
  <c r="M57" i="4" s="1"/>
  <c r="U56" i="4"/>
  <c r="Q56" i="4"/>
  <c r="O56" i="4"/>
  <c r="K56" i="4"/>
  <c r="I56" i="4"/>
  <c r="F56" i="4"/>
  <c r="G56" i="4" s="1"/>
  <c r="M56" i="4" s="1"/>
  <c r="U55" i="4"/>
  <c r="Q55" i="4"/>
  <c r="O55" i="4"/>
  <c r="K55" i="4"/>
  <c r="I55" i="4"/>
  <c r="F55" i="4"/>
  <c r="G55" i="4" s="1"/>
  <c r="M55" i="4" s="1"/>
  <c r="U54" i="4"/>
  <c r="Q54" i="4"/>
  <c r="O54" i="4"/>
  <c r="K54" i="4"/>
  <c r="I54" i="4"/>
  <c r="F54" i="4"/>
  <c r="G54" i="4" s="1"/>
  <c r="U53" i="4"/>
  <c r="Q53" i="4"/>
  <c r="O53" i="4"/>
  <c r="K53" i="4"/>
  <c r="I53" i="4"/>
  <c r="U52" i="4"/>
  <c r="Q52" i="4"/>
  <c r="O52" i="4"/>
  <c r="K52" i="4"/>
  <c r="I52" i="4"/>
  <c r="G52" i="4"/>
  <c r="M52" i="4" s="1"/>
  <c r="F52" i="4"/>
  <c r="U51" i="4"/>
  <c r="Q51" i="4"/>
  <c r="O51" i="4"/>
  <c r="K51" i="4"/>
  <c r="I51" i="4"/>
  <c r="G51" i="4"/>
  <c r="M51" i="4" s="1"/>
  <c r="F51" i="4"/>
  <c r="U50" i="4"/>
  <c r="Q50" i="4"/>
  <c r="O50" i="4"/>
  <c r="K50" i="4"/>
  <c r="I50" i="4"/>
  <c r="G50" i="4"/>
  <c r="M50" i="4" s="1"/>
  <c r="F50" i="4"/>
  <c r="U49" i="4"/>
  <c r="Q49" i="4"/>
  <c r="O49" i="4"/>
  <c r="K49" i="4"/>
  <c r="I49" i="4"/>
  <c r="G49" i="4"/>
  <c r="M49" i="4" s="1"/>
  <c r="F49" i="4"/>
  <c r="U48" i="4"/>
  <c r="Q48" i="4"/>
  <c r="O48" i="4"/>
  <c r="K48" i="4"/>
  <c r="I48" i="4"/>
  <c r="G48" i="4"/>
  <c r="M48" i="4" s="1"/>
  <c r="F48" i="4"/>
  <c r="U47" i="4"/>
  <c r="Q47" i="4"/>
  <c r="O47" i="4"/>
  <c r="K47" i="4"/>
  <c r="I47" i="4"/>
  <c r="G47" i="4"/>
  <c r="M47" i="4" s="1"/>
  <c r="F47" i="4"/>
  <c r="U46" i="4"/>
  <c r="Q46" i="4"/>
  <c r="O46" i="4"/>
  <c r="K46" i="4"/>
  <c r="I46" i="4"/>
  <c r="G46" i="4"/>
  <c r="M46" i="4" s="1"/>
  <c r="M45" i="4" s="1"/>
  <c r="F46" i="4"/>
  <c r="U45" i="4"/>
  <c r="Q45" i="4"/>
  <c r="O45" i="4"/>
  <c r="K45" i="4"/>
  <c r="I45" i="4"/>
  <c r="G45" i="4"/>
  <c r="I55" i="2" s="1"/>
  <c r="U44" i="4"/>
  <c r="Q44" i="4"/>
  <c r="O44" i="4"/>
  <c r="K44" i="4"/>
  <c r="I44" i="4"/>
  <c r="F44" i="4"/>
  <c r="G44" i="4" s="1"/>
  <c r="U43" i="4"/>
  <c r="Q43" i="4"/>
  <c r="O43" i="4"/>
  <c r="K43" i="4"/>
  <c r="I43" i="4"/>
  <c r="U42" i="4"/>
  <c r="Q42" i="4"/>
  <c r="O42" i="4"/>
  <c r="K42" i="4"/>
  <c r="I42" i="4"/>
  <c r="G42" i="4"/>
  <c r="M42" i="4" s="1"/>
  <c r="F42" i="4"/>
  <c r="U41" i="4"/>
  <c r="Q41" i="4"/>
  <c r="O41" i="4"/>
  <c r="K41" i="4"/>
  <c r="I41" i="4"/>
  <c r="G41" i="4"/>
  <c r="M41" i="4" s="1"/>
  <c r="F41" i="4"/>
  <c r="U40" i="4"/>
  <c r="Q40" i="4"/>
  <c r="O40" i="4"/>
  <c r="K40" i="4"/>
  <c r="I40" i="4"/>
  <c r="G40" i="4"/>
  <c r="M40" i="4" s="1"/>
  <c r="F40" i="4"/>
  <c r="U39" i="4"/>
  <c r="Q39" i="4"/>
  <c r="O39" i="4"/>
  <c r="K39" i="4"/>
  <c r="I39" i="4"/>
  <c r="G39" i="4"/>
  <c r="M39" i="4" s="1"/>
  <c r="F39" i="4"/>
  <c r="U38" i="4"/>
  <c r="Q38" i="4"/>
  <c r="O38" i="4"/>
  <c r="K38" i="4"/>
  <c r="I38" i="4"/>
  <c r="G38" i="4"/>
  <c r="M38" i="4" s="1"/>
  <c r="F38" i="4"/>
  <c r="U37" i="4"/>
  <c r="Q37" i="4"/>
  <c r="O37" i="4"/>
  <c r="K37" i="4"/>
  <c r="I37" i="4"/>
  <c r="G37" i="4"/>
  <c r="M37" i="4" s="1"/>
  <c r="F37" i="4"/>
  <c r="U36" i="4"/>
  <c r="Q36" i="4"/>
  <c r="O36" i="4"/>
  <c r="K36" i="4"/>
  <c r="I36" i="4"/>
  <c r="G36" i="4"/>
  <c r="M36" i="4" s="1"/>
  <c r="F36" i="4"/>
  <c r="U35" i="4"/>
  <c r="U34" i="4" s="1"/>
  <c r="Q35" i="4"/>
  <c r="O35" i="4"/>
  <c r="K35" i="4"/>
  <c r="I35" i="4"/>
  <c r="G35" i="4"/>
  <c r="M35" i="4" s="1"/>
  <c r="F35" i="4"/>
  <c r="Q34" i="4"/>
  <c r="O34" i="4"/>
  <c r="K34" i="4"/>
  <c r="I34" i="4"/>
  <c r="G34" i="4"/>
  <c r="U33" i="4"/>
  <c r="Q33" i="4"/>
  <c r="O33" i="4"/>
  <c r="K33" i="4"/>
  <c r="I33" i="4"/>
  <c r="F33" i="4"/>
  <c r="G33" i="4" s="1"/>
  <c r="M33" i="4" s="1"/>
  <c r="U32" i="4"/>
  <c r="Q32" i="4"/>
  <c r="O32" i="4"/>
  <c r="K32" i="4"/>
  <c r="I32" i="4"/>
  <c r="F32" i="4"/>
  <c r="G32" i="4" s="1"/>
  <c r="M32" i="4" s="1"/>
  <c r="U31" i="4"/>
  <c r="Q31" i="4"/>
  <c r="O31" i="4"/>
  <c r="K31" i="4"/>
  <c r="I31" i="4"/>
  <c r="F31" i="4"/>
  <c r="G31" i="4" s="1"/>
  <c r="M31" i="4" s="1"/>
  <c r="U30" i="4"/>
  <c r="Q30" i="4"/>
  <c r="O30" i="4"/>
  <c r="K30" i="4"/>
  <c r="I30" i="4"/>
  <c r="F30" i="4"/>
  <c r="G30" i="4" s="1"/>
  <c r="U29" i="4"/>
  <c r="Q29" i="4"/>
  <c r="O29" i="4"/>
  <c r="K29" i="4"/>
  <c r="I29" i="4"/>
  <c r="U28" i="4"/>
  <c r="Q28" i="4"/>
  <c r="O28" i="4"/>
  <c r="K28" i="4"/>
  <c r="I28" i="4"/>
  <c r="G28" i="4"/>
  <c r="M28" i="4" s="1"/>
  <c r="F28" i="4"/>
  <c r="U27" i="4"/>
  <c r="Q27" i="4"/>
  <c r="O27" i="4"/>
  <c r="K27" i="4"/>
  <c r="I27" i="4"/>
  <c r="G27" i="4"/>
  <c r="M27" i="4" s="1"/>
  <c r="F27" i="4"/>
  <c r="U26" i="4"/>
  <c r="Q26" i="4"/>
  <c r="O26" i="4"/>
  <c r="K26" i="4"/>
  <c r="I26" i="4"/>
  <c r="G26" i="4"/>
  <c r="M26" i="4" s="1"/>
  <c r="F26" i="4"/>
  <c r="U25" i="4"/>
  <c r="Q25" i="4"/>
  <c r="O25" i="4"/>
  <c r="O24" i="4" s="1"/>
  <c r="K25" i="4"/>
  <c r="I25" i="4"/>
  <c r="G25" i="4"/>
  <c r="M25" i="4" s="1"/>
  <c r="F25" i="4"/>
  <c r="U24" i="4"/>
  <c r="Q24" i="4"/>
  <c r="K24" i="4"/>
  <c r="I24" i="4"/>
  <c r="G24" i="4"/>
  <c r="I51" i="2" s="1"/>
  <c r="U23" i="4"/>
  <c r="Q23" i="4"/>
  <c r="O23" i="4"/>
  <c r="K23" i="4"/>
  <c r="I23" i="4"/>
  <c r="F23" i="4"/>
  <c r="G23" i="4" s="1"/>
  <c r="M23" i="4" s="1"/>
  <c r="U22" i="4"/>
  <c r="Q22" i="4"/>
  <c r="O22" i="4"/>
  <c r="K22" i="4"/>
  <c r="I22" i="4"/>
  <c r="F22" i="4"/>
  <c r="G22" i="4" s="1"/>
  <c r="M22" i="4" s="1"/>
  <c r="U21" i="4"/>
  <c r="Q21" i="4"/>
  <c r="O21" i="4"/>
  <c r="K21" i="4"/>
  <c r="I21" i="4"/>
  <c r="F21" i="4"/>
  <c r="G21" i="4" s="1"/>
  <c r="M21" i="4" s="1"/>
  <c r="U20" i="4"/>
  <c r="Q20" i="4"/>
  <c r="O20" i="4"/>
  <c r="K20" i="4"/>
  <c r="I20" i="4"/>
  <c r="F20" i="4"/>
  <c r="G20" i="4" s="1"/>
  <c r="M20" i="4" s="1"/>
  <c r="U19" i="4"/>
  <c r="Q19" i="4"/>
  <c r="O19" i="4"/>
  <c r="K19" i="4"/>
  <c r="I19" i="4"/>
  <c r="F19" i="4"/>
  <c r="G19" i="4" s="1"/>
  <c r="M19" i="4" s="1"/>
  <c r="U18" i="4"/>
  <c r="Q18" i="4"/>
  <c r="O18" i="4"/>
  <c r="K18" i="4"/>
  <c r="I18" i="4"/>
  <c r="F18" i="4"/>
  <c r="G18" i="4" s="1"/>
  <c r="M18" i="4" s="1"/>
  <c r="U17" i="4"/>
  <c r="Q17" i="4"/>
  <c r="O17" i="4"/>
  <c r="K17" i="4"/>
  <c r="I17" i="4"/>
  <c r="F17" i="4"/>
  <c r="G17" i="4" s="1"/>
  <c r="M17" i="4" s="1"/>
  <c r="U16" i="4"/>
  <c r="Q16" i="4"/>
  <c r="O16" i="4"/>
  <c r="M16" i="4"/>
  <c r="K16" i="4"/>
  <c r="I16" i="4"/>
  <c r="F16" i="4"/>
  <c r="G16" i="4" s="1"/>
  <c r="U15" i="4"/>
  <c r="Q15" i="4"/>
  <c r="O15" i="4"/>
  <c r="K15" i="4"/>
  <c r="I15" i="4"/>
  <c r="F15" i="4"/>
  <c r="G15" i="4" s="1"/>
  <c r="M15" i="4" s="1"/>
  <c r="U14" i="4"/>
  <c r="Q14" i="4"/>
  <c r="O14" i="4"/>
  <c r="K14" i="4"/>
  <c r="I14" i="4"/>
  <c r="F14" i="4"/>
  <c r="G14" i="4" s="1"/>
  <c r="M14" i="4" s="1"/>
  <c r="U13" i="4"/>
  <c r="Q13" i="4"/>
  <c r="O13" i="4"/>
  <c r="M13" i="4"/>
  <c r="K13" i="4"/>
  <c r="I13" i="4"/>
  <c r="F13" i="4"/>
  <c r="G13" i="4" s="1"/>
  <c r="U12" i="4"/>
  <c r="Q12" i="4"/>
  <c r="O12" i="4"/>
  <c r="M12" i="4"/>
  <c r="K12" i="4"/>
  <c r="I12" i="4"/>
  <c r="F12" i="4"/>
  <c r="G12" i="4" s="1"/>
  <c r="U11" i="4"/>
  <c r="Q11" i="4"/>
  <c r="O11" i="4"/>
  <c r="K11" i="4"/>
  <c r="I11" i="4"/>
  <c r="U10" i="4"/>
  <c r="Q10" i="4"/>
  <c r="O10" i="4"/>
  <c r="K10" i="4"/>
  <c r="K8" i="4" s="1"/>
  <c r="I10" i="4"/>
  <c r="G10" i="4"/>
  <c r="M10" i="4" s="1"/>
  <c r="F10" i="4"/>
  <c r="U9" i="4"/>
  <c r="U8" i="4" s="1"/>
  <c r="Q9" i="4"/>
  <c r="O9" i="4"/>
  <c r="K9" i="4"/>
  <c r="I9" i="4"/>
  <c r="G9" i="4"/>
  <c r="F9" i="4"/>
  <c r="Q8" i="4"/>
  <c r="O8" i="4"/>
  <c r="I8" i="4"/>
  <c r="G8" i="4"/>
  <c r="I65" i="2"/>
  <c r="I61" i="2"/>
  <c r="I57" i="2"/>
  <c r="I53" i="2"/>
  <c r="I49" i="2"/>
  <c r="AZ43" i="2"/>
  <c r="F39" i="2"/>
  <c r="G38" i="2"/>
  <c r="F38" i="2"/>
  <c r="H32" i="2"/>
  <c r="J28" i="2"/>
  <c r="J27" i="2"/>
  <c r="G27" i="2"/>
  <c r="J26" i="2"/>
  <c r="E26" i="2"/>
  <c r="J25" i="2"/>
  <c r="J24" i="2"/>
  <c r="E24" i="2"/>
  <c r="J23" i="2"/>
  <c r="I20" i="2"/>
  <c r="I19" i="2"/>
  <c r="I18" i="2"/>
  <c r="M11" i="4" l="1"/>
  <c r="G90" i="4"/>
  <c r="I62" i="2" s="1"/>
  <c r="M91" i="4"/>
  <c r="M90" i="4" s="1"/>
  <c r="M24" i="4"/>
  <c r="G29" i="4"/>
  <c r="I52" i="2" s="1"/>
  <c r="M30" i="4"/>
  <c r="M29" i="4" s="1"/>
  <c r="G53" i="4"/>
  <c r="I56" i="2" s="1"/>
  <c r="M54" i="4"/>
  <c r="M53" i="4" s="1"/>
  <c r="M69" i="4"/>
  <c r="G74" i="4"/>
  <c r="I60" i="2" s="1"/>
  <c r="M75" i="4"/>
  <c r="M74" i="4" s="1"/>
  <c r="M80" i="4"/>
  <c r="M96" i="4"/>
  <c r="G11" i="4"/>
  <c r="I50" i="2" s="1"/>
  <c r="G99" i="4"/>
  <c r="I64" i="2" s="1"/>
  <c r="M100" i="4"/>
  <c r="M99" i="4" s="1"/>
  <c r="I16" i="2"/>
  <c r="I21" i="2" s="1"/>
  <c r="AD114" i="4"/>
  <c r="G39" i="2" s="1"/>
  <c r="H39" i="2" s="1"/>
  <c r="H40" i="2" s="1"/>
  <c r="M34" i="4"/>
  <c r="G43" i="4"/>
  <c r="I54" i="2" s="1"/>
  <c r="I66" i="2" s="1"/>
  <c r="M44" i="4"/>
  <c r="M43" i="4" s="1"/>
  <c r="G64" i="4"/>
  <c r="I58" i="2" s="1"/>
  <c r="I17" i="2" s="1"/>
  <c r="M65" i="4"/>
  <c r="M64" i="4" s="1"/>
  <c r="M9" i="4"/>
  <c r="M8" i="4" s="1"/>
  <c r="F40" i="2"/>
  <c r="G23" i="2" l="1"/>
  <c r="G40" i="2"/>
  <c r="G25" i="2" s="1"/>
  <c r="G26" i="2" s="1"/>
  <c r="I39" i="2"/>
  <c r="I40" i="2" s="1"/>
  <c r="J39" i="2" s="1"/>
  <c r="J40" i="2" s="1"/>
  <c r="G114" i="4"/>
  <c r="G24" i="2" l="1"/>
  <c r="G29" i="2" s="1"/>
  <c r="G28" i="2"/>
</calcChain>
</file>

<file path=xl/comments1.xml><?xml version="1.0" encoding="utf-8"?>
<comments xmlns="http://schemas.openxmlformats.org/spreadsheetml/2006/main">
  <authors>
    <author>tc={000200F9-005E-42C4-82C2-00E0003800AF}</author>
    <author>tc={00DD00DC-00A0-44CB-9DB2-00F900FB0011}</author>
    <author>tc={007700CF-00E3-465D-BF0B-00010083009F}</author>
    <author>tc={00540004-007E-4DA5-B019-00D700A1006E}</author>
    <author>tc={0054007C-00CD-4143-B5D5-00D400E500B6}</author>
    <author>tc={00B50071-00D6-4A15-82FC-00FA007500C9}</author>
  </authors>
  <commentList>
    <comment ref="D11" authorId="0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Název
</t>
        </r>
      </text>
    </comment>
    <comment ref="I11" authorId="1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IČO
</t>
        </r>
      </text>
    </comment>
    <comment ref="D12" authorId="2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  <comment ref="I12" authorId="3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DIČ
</t>
        </r>
      </text>
    </comment>
    <comment ref="C13" authorId="4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PSČ
</t>
        </r>
      </text>
    </comment>
    <comment ref="D13" authorId="5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</commentList>
</comments>
</file>

<file path=xl/sharedStrings.xml><?xml version="1.0" encoding="utf-8"?>
<sst xmlns="http://schemas.openxmlformats.org/spreadsheetml/2006/main" count="598" uniqueCount="279">
  <si>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</si>
  <si>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</si>
  <si>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</si>
  <si>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</t>
  </si>
  <si>
    <t>Zakázka:</t>
  </si>
  <si>
    <t>ADMIN. BUDOVA NOVÝ JIČÍN 2.NP STAVEBNÍ CAST</t>
  </si>
  <si>
    <t>Misto</t>
  </si>
  <si>
    <t>NOVÝ JIČÍN</t>
  </si>
  <si>
    <t>Rozpočet:</t>
  </si>
  <si>
    <t>Objednatel:</t>
  </si>
  <si>
    <t>MĚSTO NOVÝ JIČÍN</t>
  </si>
  <si>
    <t>IČ:</t>
  </si>
  <si>
    <t>Masarykovo nám.1/1</t>
  </si>
  <si>
    <t>DIČ:</t>
  </si>
  <si>
    <t>74101</t>
  </si>
  <si>
    <t>Nový Jičín</t>
  </si>
  <si>
    <t>Projektant:</t>
  </si>
  <si>
    <t>Zhotovitel:</t>
  </si>
  <si>
    <t>GEDES s.r.o.</t>
  </si>
  <si>
    <t>27796612</t>
  </si>
  <si>
    <t>Nám. Osvobození 112</t>
  </si>
  <si>
    <t>75361</t>
  </si>
  <si>
    <t>Hranice 1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</si>
  <si>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</si>
  <si>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</si>
  <si>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</si>
  <si>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</si>
  <si>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</si>
  <si>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</si>
  <si>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</si>
  <si>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</si>
  <si>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</si>
  <si>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</si>
  <si>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</si>
  <si>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</si>
  <si>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</si>
  <si>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</si>
  <si>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</si>
  <si>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</si>
  <si>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</si>
  <si>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</si>
  <si>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</si>
  <si>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</si>
  <si>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</si>
  <si>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</si>
  <si>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</si>
  <si>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</si>
  <si>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</si>
  <si>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</si>
  <si>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</si>
  <si>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</si>
  <si>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</si>
  <si>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</si>
  <si>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</si>
  <si>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</si>
  <si>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 xml:space="preserve">Popis rozpočtu:  - </t>
  </si>
  <si>
    <t>3.NP interiery stavební část</t>
  </si>
  <si>
    <t>Rekapitulace dílů</t>
  </si>
  <si>
    <t>Typ dílu</t>
  </si>
  <si>
    <t>2</t>
  </si>
  <si>
    <t>Základy,zvláštní zakládání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</si>
  <si>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</si>
  <si>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</si>
  <si>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</si>
  <si>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</si>
  <si>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</si>
  <si>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</si>
  <si>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</si>
  <si>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</si>
  <si>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</si>
  <si>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</si>
  <si>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</si>
  <si>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</si>
  <si>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</si>
  <si>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</si>
  <si>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</si>
  <si>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</si>
  <si>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</si>
  <si>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</si>
  <si>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721</t>
  </si>
  <si>
    <t>Vnitřní kanalizace</t>
  </si>
  <si>
    <t>725</t>
  </si>
  <si>
    <t>Zařizovací předměty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</si>
  <si>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</si>
  <si>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</si>
  <si>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</si>
  <si>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</si>
  <si>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</si>
  <si>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</si>
  <si>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</si>
  <si>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</si>
  <si>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</si>
  <si>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</si>
  <si>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 xml:space="preserve">Položkový rozpočet </t>
  </si>
  <si>
    <t>Z:</t>
  </si>
  <si>
    <t>O:</t>
  </si>
  <si>
    <t>R:</t>
  </si>
  <si>
    <t>#TypZaznamu#</t>
  </si>
  <si>
    <t>S: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</si>
  <si>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</si>
  <si>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</si>
  <si>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</si>
  <si>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</si>
  <si>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</si>
  <si>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</si>
  <si>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</si>
  <si>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</si>
  <si>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</si>
  <si>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</si>
  <si>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</si>
  <si>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</si>
  <si>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</si>
  <si>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</si>
  <si>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</si>
  <si>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</si>
  <si>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</si>
  <si>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</si>
  <si>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</si>
  <si>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</si>
  <si>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</si>
  <si>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</si>
  <si>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</si>
  <si>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</si>
  <si>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</si>
  <si>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</si>
  <si>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</si>
  <si>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289902111R00</t>
  </si>
  <si>
    <t>Otlučení nebo osekání omítek stěn, obkladů, WC muži</t>
  </si>
  <si>
    <t>m2</t>
  </si>
  <si>
    <t>POL1_0</t>
  </si>
  <si>
    <t>Otlučení nebo odsekání omítek stěn, obkladů - WC ženy</t>
  </si>
  <si>
    <t>342270040RA0</t>
  </si>
  <si>
    <t>Příčka z desek porobetonu hladkých, tloušťka 5 cm, obezdívka odpadu</t>
  </si>
  <si>
    <t>POL2_0</t>
  </si>
  <si>
    <t>Příčka z desek porobetonu hladkých, tloušťka 5 cm, nika rozvod vody</t>
  </si>
  <si>
    <t>342270042RA0</t>
  </si>
  <si>
    <t>Příčka z desek porobetonu hladkých, tloušťka 10 cm, příčka sprchy, v.2,25m</t>
  </si>
  <si>
    <t>Příčka z desek porobetonu hladkých, tloušťka 5 cm, přizdívka pod okny</t>
  </si>
  <si>
    <t>60756013R</t>
  </si>
  <si>
    <t>Deska  HPL  tl. 13 mm UNI dekor, příčky včetně dveří WC barva modrá</t>
  </si>
  <si>
    <t>POL3_0</t>
  </si>
  <si>
    <t>28350220R</t>
  </si>
  <si>
    <t>Profil rohový plastový s výztužnou tkaninou , interiér</t>
  </si>
  <si>
    <t>m</t>
  </si>
  <si>
    <t>Deska HPL  tl. 13 mm UNI dekor, příčky včetně dveří, barva červená17</t>
  </si>
  <si>
    <t>342256252R00</t>
  </si>
  <si>
    <t>Příčka z tvárnic pórobetonových PORFIX tl.  75 mm</t>
  </si>
  <si>
    <t>342256251R00</t>
  </si>
  <si>
    <t>Přizdív z tvárnic pórobetonových PORFIX tl.  50 mm, WC muži,WC ženy, pisoary</t>
  </si>
  <si>
    <t>342256251RT3</t>
  </si>
  <si>
    <t>Příčka z tvárnic pórobetonových PORFIX tl.  50 mm, obezdívka kanalizace</t>
  </si>
  <si>
    <t>Příčka z tvárnic pórobetonových PORFIX tl.  50 mm, nika rozvaděč, nika potrubí</t>
  </si>
  <si>
    <t>Příčka z tvárnic pórobetonových PORFIX tl.  50 mm, vyrovnávka vnější stěna</t>
  </si>
  <si>
    <t>601011141RU3</t>
  </si>
  <si>
    <t>Omítka na stropech/podhledech štuková vápenná, vnitřní, Cemix, ručně, 2x nanášený, tloušťka vrstvy 4 mm</t>
  </si>
  <si>
    <t>602011141RU3</t>
  </si>
  <si>
    <t>Omítka na stěnách štuková vápenná vnitřní Cemix, ručně, 2x nanášený, celková tloušťka vrstvy 4 mm</t>
  </si>
  <si>
    <t>602015113RT3</t>
  </si>
  <si>
    <t>Omítka stěn jádrová  klasik JRU ručně, tloušťka vrstvy 15 mm, oprava nesoudržných míst</t>
  </si>
  <si>
    <t>601015115RT3</t>
  </si>
  <si>
    <t>Omítka stropů jádrová  ručně, tloušťka vrstvy 15 mm, oprava</t>
  </si>
  <si>
    <t>612401111RA0</t>
  </si>
  <si>
    <t>Štuková vrstva vnitřních stěn - penetrace,  štuk 2x, s odstraněním původního štuku, perlinka s lepícím tmelem, kuchynka</t>
  </si>
  <si>
    <t>611401212RA0</t>
  </si>
  <si>
    <t>Omítka vnitřních stropů - postřik, jádro, štuk 2x, s otlučením původní omítky, perlinka do lepícího tmele, kuchynka</t>
  </si>
  <si>
    <t>Omítka vnitřních stropů - postřik, jádro, štuk 2x, s otlučením původní omítky, perlinka do lepící stěrky, WC</t>
  </si>
  <si>
    <t>610991111R00</t>
  </si>
  <si>
    <t>Zakrývání výplní vnitřních otvorů , okenní výplně</t>
  </si>
  <si>
    <t>632419115R00</t>
  </si>
  <si>
    <t>Samonivelační stěrka PCI, ruční zpracování tl. 15 mm</t>
  </si>
  <si>
    <t>630900030RAB</t>
  </si>
  <si>
    <t>Vybourání dlažby a podkladního betonu, tloušťka 5 cm</t>
  </si>
  <si>
    <t>631312611R00</t>
  </si>
  <si>
    <t>Mazanina betonová tl. 5 - 8 cm C 16/20, podlahy WC ženy, muži</t>
  </si>
  <si>
    <t>m3</t>
  </si>
  <si>
    <t>Vybourání dlažby a podkladního betonu, tloušťka 10 cm</t>
  </si>
  <si>
    <t>632411110R00</t>
  </si>
  <si>
    <t>Samonivelační stěrka Cemix, ruční zpracování tl. 10 mm, WC muži</t>
  </si>
  <si>
    <t xml:space="preserve">Samonivelační stěrka Cemix, ruční zpracování tl. 10 mm, WC ženy </t>
  </si>
  <si>
    <t>Samonivelační stěrka Cemix, ruční zpracování tl. 10 mm, čajová kuchyńka</t>
  </si>
  <si>
    <t>Mazanina betonová tl. 5 - 8 cm C 16/20</t>
  </si>
  <si>
    <t>941955001R00</t>
  </si>
  <si>
    <t>Lešení lehké pomocné, výška podlahy do 1,2 m</t>
  </si>
  <si>
    <t>968072455R00</t>
  </si>
  <si>
    <t>Vybourání kovových dveřních zárubní pl. do 2 m2</t>
  </si>
  <si>
    <t>962200011RAA</t>
  </si>
  <si>
    <t>Bourání příček z cihel pálených, tloušťka 10 cm WC muži</t>
  </si>
  <si>
    <t>Bourání příček z cihel pálených WC ženy, tloušťka 10 cm</t>
  </si>
  <si>
    <t>Bourání příček z cihel pálených, tloušťka 10 cm, obezdení potrubí, nika</t>
  </si>
  <si>
    <t>Vybourání kovových dveřních zárubní pl. do 2 m2, WC</t>
  </si>
  <si>
    <t>965042141RT2</t>
  </si>
  <si>
    <t>Bourání mazanin betonových tl. 6 cm, nad 4 m2, ručně tl. mazaniny 8 - 10 cm</t>
  </si>
  <si>
    <t>965048515R00</t>
  </si>
  <si>
    <t>Broušení betonových povrchů do tl. 10 mm</t>
  </si>
  <si>
    <t>979081111RT2</t>
  </si>
  <si>
    <t>Odvoz suti a vybour. hmot na skládku do 1 km, kontejnerem 4 t PVC</t>
  </si>
  <si>
    <t>t</t>
  </si>
  <si>
    <t>979087007R00</t>
  </si>
  <si>
    <t>Odvoz dřevěných konstrukcí na skládku do 5 km</t>
  </si>
  <si>
    <t>979081121R00</t>
  </si>
  <si>
    <t>Příplatek k odvozu za každý další 1 km</t>
  </si>
  <si>
    <t>979081111R00</t>
  </si>
  <si>
    <t>Odvoz suti a vybour. hmot na skládku do 1 km</t>
  </si>
  <si>
    <t>978200020RA0</t>
  </si>
  <si>
    <t>Otlučení vnitřních omítek stěn cementových, obkladů 100%</t>
  </si>
  <si>
    <t xml:space="preserve">Otlučení vnitřních omítek stěn cementových, obkladů 100% </t>
  </si>
  <si>
    <t>979990122R00</t>
  </si>
  <si>
    <t>Poplatek za uložení suti - PVC střešní krytina, skupina odpadu 170203</t>
  </si>
  <si>
    <t>999281108R00</t>
  </si>
  <si>
    <t>Přesun hmot pro opravy a údržbu do výšky 12 m</t>
  </si>
  <si>
    <t>711404101R00</t>
  </si>
  <si>
    <t>Výztužná stěrka s armovací tkaninou, WC ženy</t>
  </si>
  <si>
    <t>Výztužná stěrka s armovací tkaninou, na strop</t>
  </si>
  <si>
    <t>Výztužná stěrka s armovací tkaninou, čajová kuch.</t>
  </si>
  <si>
    <t>Výztužná stěrka s armovací tkaninou, WC muži</t>
  </si>
  <si>
    <t>721200010RA0</t>
  </si>
  <si>
    <t>Demontáž svislého potrubí litinového</t>
  </si>
  <si>
    <t>721200010RAA</t>
  </si>
  <si>
    <t>Demontáž svislého potrubí litinového, do DN 200, s vysekáním ze zdi</t>
  </si>
  <si>
    <t>721200002RA0</t>
  </si>
  <si>
    <t xml:space="preserve">Kanalizace vnitřní odpadní PP, D 110 x 2,7 mm, 2x svodné potrubí </t>
  </si>
  <si>
    <t>Kanalizace vnitřní odpadní PP, D 110 x 2,7 mm, 2x svodné potrubí</t>
  </si>
  <si>
    <t>725590812R00</t>
  </si>
  <si>
    <t>Přesun vybouraných hmot,  H 12 m</t>
  </si>
  <si>
    <t>725110811R00</t>
  </si>
  <si>
    <t>Demontáž klozetů splachovacích</t>
  </si>
  <si>
    <t>soubor</t>
  </si>
  <si>
    <t>725122813R00</t>
  </si>
  <si>
    <t xml:space="preserve">Demontáž pisoárů </t>
  </si>
  <si>
    <t>725110813R00</t>
  </si>
  <si>
    <t>Demontáž výlevka</t>
  </si>
  <si>
    <t>725210821R00</t>
  </si>
  <si>
    <t xml:space="preserve">Demontáž umyvadel </t>
  </si>
  <si>
    <t>766660036RA0</t>
  </si>
  <si>
    <t>Montáž dveří a obložkové zárubně šířky 90 cm</t>
  </si>
  <si>
    <t>kus</t>
  </si>
  <si>
    <t>55330424R</t>
  </si>
  <si>
    <t>Zárubeň ocelová, obložková, lakovaná, rozměr 700 x 1970 L</t>
  </si>
  <si>
    <t>61160216R</t>
  </si>
  <si>
    <t>Dveře vnitřní hladké plné 1 kříd. 90x197  P, barva šedá, včetně kování a zámku</t>
  </si>
  <si>
    <t>Dveře vnitřní hladké plné 1 kříd. 80x197  P, barva šedá, včetně kování a zámku</t>
  </si>
  <si>
    <t>Dveře vnitřní hladké plné 1 kříd. 70x197  L, barva šedá, včetně kování a zámku</t>
  </si>
  <si>
    <t>Dveře vnitřní hladké plné 1 kříd. 80x197 L, barva šedá, včetně kování a zámku</t>
  </si>
  <si>
    <t>Zárubeň ocelová obložková, lakovaná, rozměr 800 x 1970  L</t>
  </si>
  <si>
    <t>Zárubeň ocelová, obložková,lakovaná, rozměr, 800 x 1970 P</t>
  </si>
  <si>
    <t>Zárubeň ocelová, obložková, lakovaná, rozměr, 900 x 1970 P</t>
  </si>
  <si>
    <t>771570014RA0</t>
  </si>
  <si>
    <t>Dlažba z dlaždic keramických 60 x 60 cm</t>
  </si>
  <si>
    <t>771575117RAA</t>
  </si>
  <si>
    <t>Dlažba 60x60cm s izolač.podložkou, suché prostředí, na podklad z betonu nebo anhydritu WC muži</t>
  </si>
  <si>
    <t>Dlažba 60x60cm s izolač.podložkou, suché prostředí, na podklad z betonu nebo anhydritu WC ženy</t>
  </si>
  <si>
    <t>771270011RA0</t>
  </si>
  <si>
    <t>Obklad  soklíku - výlevka</t>
  </si>
  <si>
    <t>776511810R00</t>
  </si>
  <si>
    <t>Odstranění PVC a koberců lepených bez podložky</t>
  </si>
  <si>
    <t>776520110RAG</t>
  </si>
  <si>
    <t>Podlaha povlaková z PVC pásů, soklík, stěrka, podlahovina IQ Optima tl. 2,0 mm čaj. kuchyňka</t>
  </si>
  <si>
    <t>781475120RU1</t>
  </si>
  <si>
    <t>Obklad vnitřní stěn keramický, do tmele, 30 x 60 cm, Ardex FB 9 L (flex.lepidlo), Ardex FL (spár.hmota</t>
  </si>
  <si>
    <t>Obklad vnitřní stěn keramický, do tmele, 30 x 60 cm, Ardex FB 9 L (flex.lepidlo), Ardex FL (spár.hmota)</t>
  </si>
  <si>
    <t>781475120R00</t>
  </si>
  <si>
    <t>Obklad vnitřní stěn keramický, do tmele, 30 x 60 cm</t>
  </si>
  <si>
    <t>781497111RS3</t>
  </si>
  <si>
    <t>Lišta hliníková ukončovacích k obkladům , profil , pro tloušťku obkladu 10 mm roh vnější</t>
  </si>
  <si>
    <t>784450021RA0</t>
  </si>
  <si>
    <t>Malba ze směsi , penetrace 1x, barevná 2x stropů</t>
  </si>
  <si>
    <t>784402801R00</t>
  </si>
  <si>
    <t>Odstranění malby oškrábáním v místnosti H do 3,8 m, WC muži stropu</t>
  </si>
  <si>
    <t>Malba ze směsi Remal, penetrace 1x, barevná 2x,  stěn</t>
  </si>
  <si>
    <t>Odstranění malby oškrábáním v místnosti H do 3,8 m, stěny WC muži</t>
  </si>
  <si>
    <t>Odstranění malby oškrábáním v místnosti H do 3,8 m, WC strop ženy</t>
  </si>
  <si>
    <t>Odstranění malby oškrábáním v místnosti H do 3,8 m, stěny WC ženy</t>
  </si>
  <si>
    <t>Odstranění malby oškrábáním v místnosti H do 3,8 m, strop  čajová kuchyňka</t>
  </si>
  <si>
    <t>Odstranění malby oškrábáním v místnosti H do 3,8 m, stěny čajová kuchyňka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</si>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</sst>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0"/>
      <color theme="1"/>
      <name val="Arial CE"/>
    </font>
    <font>
      <sz val="10"/>
      <name val="Arial CE"/>
    </font>
    <font>
      <b/>
      <sz val="10"/>
      <name val="Arial CE"/>
    </font>
    <font>
      <sz val="9"/>
      <name val="Arial CE"/>
    </font>
    <font>
      <b/>
      <sz val="14"/>
      <name val="Arial CE"/>
    </font>
    <font>
      <sz val="12"/>
      <name val="Arial CE"/>
    </font>
    <font>
      <b/>
      <sz val="12"/>
      <name val="Arial CE"/>
    </font>
    <font>
      <sz val="11"/>
      <name val="Arial CE"/>
    </font>
    <font>
      <b/>
      <sz val="11"/>
      <name val="Arial CE"/>
    </font>
    <font>
      <b/>
      <sz val="13"/>
      <name val="Arial CE"/>
    </font>
    <font>
      <sz val="7"/>
      <name val="Arial CE"/>
    </font>
    <font>
      <sz val="10"/>
      <color indexed="65"/>
      <name val="Arial CE"/>
    </font>
    <font>
      <b/>
      <sz val="9"/>
      <name val="Arial CE"/>
    </font>
    <font>
      <sz val="8"/>
      <name val="Arial CE"/>
    </font>
    <font>
      <b/>
      <sz val="9"/>
      <name val="Tahoma"/>
    </font>
    <font>
      <sz val="9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2" fillId="0" borderId="0" xfId="0" applyFont="1"/>
    <xf numFmtId="0" fontId="0" fillId="0" borderId="0" xfId="0"/>
    <xf numFmtId="0" fontId="0" fillId="0" borderId="1" xfId="0" applyBorder="1"/>
    <xf numFmtId="0" fontId="0" fillId="0" borderId="5" xfId="0" applyBorder="1"/>
    <xf numFmtId="0" fontId="5" fillId="3" borderId="5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14" fontId="3" fillId="0" borderId="0" xfId="0" applyNumberFormat="1" applyFont="1" applyAlignment="1">
      <alignment horizontal="left"/>
    </xf>
    <xf numFmtId="0" fontId="0" fillId="3" borderId="5" xfId="0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10" xfId="0" applyFill="1" applyBorder="1"/>
    <xf numFmtId="49" fontId="2" fillId="3" borderId="10" xfId="0" applyNumberFormat="1" applyFont="1" applyFill="1" applyBorder="1" applyAlignment="1">
      <alignment horizontal="left" vertical="center"/>
    </xf>
    <xf numFmtId="0" fontId="2" fillId="3" borderId="10" xfId="0" applyFont="1" applyFill="1" applyBorder="1"/>
    <xf numFmtId="0" fontId="2" fillId="3" borderId="11" xfId="0" applyFont="1" applyFill="1" applyBorder="1"/>
    <xf numFmtId="0" fontId="0" fillId="0" borderId="5" xfId="0" applyBorder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/>
    <xf numFmtId="0" fontId="2" fillId="0" borderId="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49" fontId="2" fillId="0" borderId="10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/>
    <xf numFmtId="0" fontId="2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right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/>
    </xf>
    <xf numFmtId="49" fontId="0" fillId="0" borderId="5" xfId="0" applyNumberFormat="1" applyBorder="1"/>
    <xf numFmtId="49" fontId="0" fillId="0" borderId="13" xfId="0" applyNumberFormat="1" applyBorder="1" applyAlignment="1">
      <alignment horizontal="left" vertical="center" indent="1"/>
    </xf>
    <xf numFmtId="0" fontId="0" fillId="0" borderId="14" xfId="0" applyBorder="1" applyAlignment="1">
      <alignment horizontal="left" vertical="center"/>
    </xf>
    <xf numFmtId="0" fontId="0" fillId="0" borderId="14" xfId="0" applyBorder="1"/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/>
    <xf numFmtId="0" fontId="0" fillId="0" borderId="13" xfId="0" applyBorder="1" applyAlignment="1">
      <alignment horizontal="left" indent="1"/>
    </xf>
    <xf numFmtId="1" fontId="2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 indent="1"/>
    </xf>
    <xf numFmtId="0" fontId="2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1" fontId="2" fillId="0" borderId="15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/>
    </xf>
    <xf numFmtId="1" fontId="2" fillId="0" borderId="18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4" fontId="6" fillId="3" borderId="20" xfId="0" applyNumberFormat="1" applyFont="1" applyFill="1" applyBorder="1" applyAlignment="1">
      <alignment horizontal="left" vertical="center"/>
    </xf>
    <xf numFmtId="49" fontId="0" fillId="3" borderId="21" xfId="0" applyNumberFormat="1" applyFill="1" applyBorder="1" applyAlignment="1">
      <alignment horizontal="left" vertical="center"/>
    </xf>
    <xf numFmtId="0" fontId="0" fillId="3" borderId="20" xfId="0" applyFill="1" applyBorder="1"/>
    <xf numFmtId="49" fontId="2" fillId="3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vertical="top"/>
    </xf>
    <xf numFmtId="14" fontId="2" fillId="0" borderId="10" xfId="0" applyNumberFormat="1" applyFont="1" applyBorder="1" applyAlignment="1">
      <alignment horizontal="center" vertical="top"/>
    </xf>
    <xf numFmtId="0" fontId="2" fillId="0" borderId="5" xfId="0" applyFont="1" applyBorder="1"/>
    <xf numFmtId="0" fontId="2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3" fontId="0" fillId="0" borderId="25" xfId="0" applyNumberFormat="1" applyBorder="1"/>
    <xf numFmtId="3" fontId="3" fillId="3" borderId="2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 wrapText="1"/>
    </xf>
    <xf numFmtId="3" fontId="10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28" xfId="0" applyNumberFormat="1" applyBorder="1"/>
    <xf numFmtId="3" fontId="0" fillId="5" borderId="29" xfId="0" applyNumberFormat="1" applyFill="1" applyBorder="1" applyAlignment="1">
      <alignment wrapText="1" shrinkToFit="1"/>
    </xf>
    <xf numFmtId="3" fontId="0" fillId="5" borderId="29" xfId="0" applyNumberFormat="1" applyFill="1" applyBorder="1" applyAlignment="1">
      <alignment shrinkToFit="1"/>
    </xf>
    <xf numFmtId="3" fontId="0" fillId="5" borderId="29" xfId="0" applyNumberFormat="1" applyFill="1" applyBorder="1"/>
    <xf numFmtId="0" fontId="11" fillId="0" borderId="0" xfId="0" applyFont="1" applyAlignment="1">
      <alignment wrapText="1"/>
    </xf>
    <xf numFmtId="0" fontId="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vertical="center"/>
    </xf>
    <xf numFmtId="0" fontId="3" fillId="0" borderId="25" xfId="0" applyFont="1" applyBorder="1"/>
    <xf numFmtId="0" fontId="3" fillId="5" borderId="18" xfId="0" applyFont="1" applyFill="1" applyBorder="1"/>
    <xf numFmtId="0" fontId="3" fillId="5" borderId="10" xfId="0" applyFont="1" applyFill="1" applyBorder="1"/>
    <xf numFmtId="4" fontId="3" fillId="5" borderId="29" xfId="0" applyNumberFormat="1" applyFont="1" applyFill="1" applyBorder="1" applyAlignment="1">
      <alignment horizontal="center"/>
    </xf>
    <xf numFmtId="4" fontId="3" fillId="5" borderId="29" xfId="0" applyNumberFormat="1" applyFont="1" applyFill="1" applyBorder="1"/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8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3" borderId="28" xfId="0" applyFill="1" applyBorder="1"/>
    <xf numFmtId="49" fontId="0" fillId="3" borderId="14" xfId="0" applyNumberFormat="1" applyFill="1" applyBorder="1"/>
    <xf numFmtId="0" fontId="0" fillId="3" borderId="14" xfId="0" applyFill="1" applyBorder="1"/>
    <xf numFmtId="0" fontId="0" fillId="3" borderId="16" xfId="0" applyFill="1" applyBorder="1"/>
    <xf numFmtId="0" fontId="0" fillId="3" borderId="27" xfId="0" applyFill="1" applyBorder="1"/>
    <xf numFmtId="49" fontId="0" fillId="3" borderId="27" xfId="0" applyNumberFormat="1" applyFill="1" applyBorder="1"/>
    <xf numFmtId="0" fontId="0" fillId="3" borderId="26" xfId="0" applyFill="1" applyBorder="1"/>
    <xf numFmtId="0" fontId="0" fillId="3" borderId="27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8" xfId="0" applyNumberFormat="1" applyFill="1" applyBorder="1" applyAlignment="1">
      <alignment vertical="top"/>
    </xf>
    <xf numFmtId="0" fontId="0" fillId="3" borderId="16" xfId="0" applyFill="1" applyBorder="1" applyAlignment="1">
      <alignment vertical="top"/>
    </xf>
    <xf numFmtId="164" fontId="0" fillId="3" borderId="28" xfId="0" applyNumberFormat="1" applyFill="1" applyBorder="1" applyAlignment="1">
      <alignment vertical="top"/>
    </xf>
    <xf numFmtId="4" fontId="0" fillId="3" borderId="28" xfId="0" applyNumberFormat="1" applyFill="1" applyBorder="1" applyAlignment="1">
      <alignment vertical="top"/>
    </xf>
    <xf numFmtId="0" fontId="0" fillId="3" borderId="28" xfId="0" applyFill="1" applyBorder="1" applyAlignment="1">
      <alignment vertical="top"/>
    </xf>
    <xf numFmtId="0" fontId="13" fillId="0" borderId="25" xfId="0" applyFont="1" applyBorder="1" applyAlignment="1">
      <alignment vertical="top"/>
    </xf>
    <xf numFmtId="0" fontId="13" fillId="0" borderId="30" xfId="0" applyFont="1" applyBorder="1" applyAlignment="1">
      <alignment horizontal="left" vertical="top" wrapText="1"/>
    </xf>
    <xf numFmtId="0" fontId="13" fillId="0" borderId="31" xfId="0" applyFont="1" applyBorder="1" applyAlignment="1">
      <alignment vertical="top" shrinkToFit="1"/>
    </xf>
    <xf numFmtId="164" fontId="13" fillId="0" borderId="30" xfId="0" applyNumberFormat="1" applyFont="1" applyBorder="1" applyAlignment="1">
      <alignment vertical="top" shrinkToFit="1"/>
    </xf>
    <xf numFmtId="4" fontId="13" fillId="4" borderId="30" xfId="0" applyNumberFormat="1" applyFont="1" applyFill="1" applyBorder="1" applyAlignment="1" applyProtection="1">
      <alignment vertical="top" shrinkToFit="1"/>
      <protection locked="0"/>
    </xf>
    <xf numFmtId="4" fontId="13" fillId="0" borderId="30" xfId="0" applyNumberFormat="1" applyFont="1" applyBorder="1" applyAlignment="1">
      <alignment vertical="top" shrinkToFit="1"/>
    </xf>
    <xf numFmtId="0" fontId="13" fillId="0" borderId="30" xfId="0" applyFont="1" applyBorder="1" applyAlignment="1">
      <alignment vertical="top" shrinkToFit="1"/>
    </xf>
    <xf numFmtId="0" fontId="13" fillId="0" borderId="25" xfId="0" applyFont="1" applyBorder="1" applyAlignment="1">
      <alignment vertical="top" shrinkToFit="1"/>
    </xf>
    <xf numFmtId="0" fontId="13" fillId="0" borderId="0" xfId="0" applyFont="1"/>
    <xf numFmtId="0" fontId="0" fillId="3" borderId="18" xfId="0" applyFill="1" applyBorder="1" applyAlignment="1">
      <alignment vertical="top"/>
    </xf>
    <xf numFmtId="0" fontId="0" fillId="3" borderId="29" xfId="0" applyFill="1" applyBorder="1" applyAlignment="1">
      <alignment horizontal="left" vertical="top" wrapText="1"/>
    </xf>
    <xf numFmtId="0" fontId="0" fillId="3" borderId="32" xfId="0" applyFill="1" applyBorder="1" applyAlignment="1">
      <alignment vertical="top" shrinkToFit="1"/>
    </xf>
    <xf numFmtId="164" fontId="0" fillId="3" borderId="29" xfId="0" applyNumberFormat="1" applyFill="1" applyBorder="1" applyAlignment="1">
      <alignment vertical="top" shrinkToFit="1"/>
    </xf>
    <xf numFmtId="4" fontId="0" fillId="3" borderId="29" xfId="0" applyNumberFormat="1" applyFill="1" applyBorder="1" applyAlignment="1">
      <alignment vertical="top" shrinkToFit="1"/>
    </xf>
    <xf numFmtId="0" fontId="0" fillId="3" borderId="29" xfId="0" applyFill="1" applyBorder="1" applyAlignment="1">
      <alignment vertical="top" shrinkToFit="1"/>
    </xf>
    <xf numFmtId="0" fontId="0" fillId="3" borderId="18" xfId="0" applyFill="1" applyBorder="1" applyAlignment="1">
      <alignment vertical="top" shrinkToFit="1"/>
    </xf>
    <xf numFmtId="0" fontId="13" fillId="0" borderId="18" xfId="0" applyFont="1" applyBorder="1" applyAlignment="1">
      <alignment vertical="top"/>
    </xf>
    <xf numFmtId="0" fontId="13" fillId="0" borderId="29" xfId="0" applyFont="1" applyBorder="1" applyAlignment="1">
      <alignment horizontal="left" vertical="top" wrapText="1"/>
    </xf>
    <xf numFmtId="0" fontId="13" fillId="0" borderId="32" xfId="0" applyFont="1" applyBorder="1" applyAlignment="1">
      <alignment vertical="top" shrinkToFit="1"/>
    </xf>
    <xf numFmtId="164" fontId="13" fillId="0" borderId="29" xfId="0" applyNumberFormat="1" applyFont="1" applyBorder="1" applyAlignment="1">
      <alignment vertical="top" shrinkToFit="1"/>
    </xf>
    <xf numFmtId="4" fontId="13" fillId="4" borderId="29" xfId="0" applyNumberFormat="1" applyFont="1" applyFill="1" applyBorder="1" applyAlignment="1" applyProtection="1">
      <alignment vertical="top" shrinkToFit="1"/>
      <protection locked="0"/>
    </xf>
    <xf numFmtId="4" fontId="13" fillId="0" borderId="29" xfId="0" applyNumberFormat="1" applyFont="1" applyBorder="1" applyAlignment="1">
      <alignment vertical="top" shrinkToFit="1"/>
    </xf>
    <xf numFmtId="0" fontId="13" fillId="0" borderId="29" xfId="0" applyFont="1" applyBorder="1" applyAlignment="1">
      <alignment vertical="top" shrinkToFit="1"/>
    </xf>
    <xf numFmtId="0" fontId="13" fillId="0" borderId="18" xfId="0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0" fontId="2" fillId="3" borderId="15" xfId="0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vertical="top"/>
    </xf>
    <xf numFmtId="4" fontId="2" fillId="3" borderId="16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horizontal="right" vertical="center" indent="1"/>
    </xf>
    <xf numFmtId="4" fontId="8" fillId="0" borderId="16" xfId="0" applyNumberFormat="1" applyFont="1" applyBorder="1" applyAlignment="1">
      <alignment horizontal="right" vertical="center" indent="1"/>
    </xf>
    <xf numFmtId="4" fontId="8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4" fontId="8" fillId="0" borderId="15" xfId="0" applyNumberFormat="1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8" fillId="0" borderId="18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2" fontId="9" fillId="3" borderId="20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4" xfId="0" applyNumberFormat="1" applyBorder="1"/>
    <xf numFmtId="3" fontId="0" fillId="0" borderId="14" xfId="0" applyNumberFormat="1" applyBorder="1" applyAlignment="1">
      <alignment wrapText="1"/>
    </xf>
    <xf numFmtId="3" fontId="0" fillId="5" borderId="15" xfId="0" applyNumberFormat="1" applyFill="1" applyBorder="1"/>
    <xf numFmtId="3" fontId="0" fillId="5" borderId="14" xfId="0" applyNumberFormat="1" applyFill="1" applyBorder="1"/>
    <xf numFmtId="3" fontId="0" fillId="5" borderId="16" xfId="0" applyNumberFormat="1" applyFill="1" applyBorder="1"/>
    <xf numFmtId="0" fontId="0" fillId="0" borderId="0" xfId="0" applyAlignment="1">
      <alignment wrapText="1"/>
    </xf>
    <xf numFmtId="0" fontId="12" fillId="3" borderId="27" xfId="0" applyFon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" fontId="3" fillId="0" borderId="29" xfId="0" applyNumberFormat="1" applyFont="1" applyBorder="1" applyAlignment="1">
      <alignment vertical="center"/>
    </xf>
    <xf numFmtId="4" fontId="3" fillId="5" borderId="2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4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1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top" wrapText="1"/>
      <protection locked="0"/>
    </xf>
    <xf numFmtId="0" fontId="0" fillId="4" borderId="32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adim Štěpánek" id="{B15F30FD-B319-A5B9-00DA-3B1BD297D375}"/>
</personList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personId="{B15F30FD-B319-A5B9-00DA-3B1BD297D375}" id="{000200F9-005E-42C4-82C2-00E0003800AF}" done="0">
    <text xml:space="preserve">Název
</text>
  </threadedComment>
  <threadedComment ref="I11" personId="{B15F30FD-B319-A5B9-00DA-3B1BD297D375}" id="{00DD00DC-00A0-44CB-9DB2-00F900FB0011}" done="0">
    <text xml:space="preserve">IČO
</text>
  </threadedComment>
  <threadedComment ref="D12" personId="{B15F30FD-B319-A5B9-00DA-3B1BD297D375}" id="{007700CF-00E3-465D-BF0B-00010083009F}" done="0">
    <text xml:space="preserve">Ulice
</text>
  </threadedComment>
  <threadedComment ref="I12" personId="{B15F30FD-B319-A5B9-00DA-3B1BD297D375}" id="{00540004-007E-4DA5-B019-00D700A1006E}" done="0">
    <text xml:space="preserve">DIČ
</text>
  </threadedComment>
  <threadedComment ref="C13" personId="{B15F30FD-B319-A5B9-00DA-3B1BD297D375}" id="{0054007C-00CD-4143-B5D5-00D400E500B6}" done="0">
    <text xml:space="preserve">PSČ
</text>
  </threadedComment>
  <threadedComment ref="D13" personId="{B15F30FD-B319-A5B9-00DA-3B1BD297D375}" id="{00B50071-00D6-4A15-82FC-00FA007500C9}" done="0">
    <text xml:space="preserve">Ulice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" t="s">
        <v>0</v>
      </c>
    </row>
    <row r="2" spans="1:7" ht="57.75" customHeight="1" x14ac:dyDescent="0.2">
      <c r="A2" s="178" t="s">
        <v>1</v>
      </c>
      <c r="B2" s="178"/>
      <c r="C2" s="178"/>
      <c r="D2" s="178"/>
      <c r="E2" s="178"/>
      <c r="F2" s="178"/>
      <c r="G2" s="178"/>
    </row>
  </sheetData>
  <mergeCells count="1">
    <mergeCell ref="A2:G2"/>
  </mergeCells>
  <pageMargins left="0.7" right="0.7" top="0.78740157500000008" bottom="0.7874015750000000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9"/>
  <sheetViews>
    <sheetView showGridLines="0" tabSelected="1" topLeftCell="B23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2" customWidth="1"/>
    <col min="8" max="8" width="12.7109375" customWidth="1"/>
    <col min="9" max="9" width="12.7109375" style="2" customWidth="1"/>
    <col min="10" max="10" width="6.7109375" style="2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3" t="s">
        <v>2</v>
      </c>
      <c r="B1" s="179" t="s">
        <v>3</v>
      </c>
      <c r="C1" s="180"/>
      <c r="D1" s="180"/>
      <c r="E1" s="180"/>
      <c r="F1" s="180"/>
      <c r="G1" s="180"/>
      <c r="H1" s="180"/>
      <c r="I1" s="180"/>
      <c r="J1" s="181"/>
    </row>
    <row r="2" spans="1:15" ht="23.25" customHeight="1" x14ac:dyDescent="0.2">
      <c r="A2" s="4"/>
      <c r="B2" s="5" t="s">
        <v>4</v>
      </c>
      <c r="C2" s="6"/>
      <c r="D2" s="182" t="s">
        <v>5</v>
      </c>
      <c r="E2" s="183"/>
      <c r="F2" s="183"/>
      <c r="G2" s="183"/>
      <c r="H2" s="183"/>
      <c r="I2" s="183"/>
      <c r="J2" s="184"/>
      <c r="O2" s="7"/>
    </row>
    <row r="3" spans="1:15" ht="23.25" customHeight="1" x14ac:dyDescent="0.2">
      <c r="A3" s="4"/>
      <c r="B3" s="8" t="s">
        <v>6</v>
      </c>
      <c r="C3" s="9"/>
      <c r="D3" s="185" t="s">
        <v>7</v>
      </c>
      <c r="E3" s="186"/>
      <c r="F3" s="186"/>
      <c r="G3" s="186"/>
      <c r="H3" s="186"/>
      <c r="I3" s="186"/>
      <c r="J3" s="187"/>
    </row>
    <row r="4" spans="1:15" ht="23.25" hidden="1" customHeight="1" x14ac:dyDescent="0.2">
      <c r="A4" s="4"/>
      <c r="B4" s="10" t="s">
        <v>8</v>
      </c>
      <c r="C4" s="11"/>
      <c r="D4" s="12"/>
      <c r="E4" s="12"/>
      <c r="F4" s="13"/>
      <c r="G4" s="13"/>
      <c r="H4" s="13"/>
      <c r="I4" s="13"/>
      <c r="J4" s="14"/>
    </row>
    <row r="5" spans="1:15" ht="24" customHeight="1" x14ac:dyDescent="0.2">
      <c r="A5" s="4"/>
      <c r="B5" s="15" t="s">
        <v>9</v>
      </c>
      <c r="C5" s="2"/>
      <c r="D5" s="16" t="s">
        <v>10</v>
      </c>
      <c r="E5" s="17"/>
      <c r="F5" s="17"/>
      <c r="G5" s="17"/>
      <c r="H5" s="18" t="s">
        <v>11</v>
      </c>
      <c r="I5" s="16"/>
      <c r="J5" s="19"/>
    </row>
    <row r="6" spans="1:15" ht="15.75" customHeight="1" x14ac:dyDescent="0.2">
      <c r="A6" s="4"/>
      <c r="B6" s="20"/>
      <c r="C6" s="17"/>
      <c r="D6" s="16" t="s">
        <v>12</v>
      </c>
      <c r="E6" s="17"/>
      <c r="F6" s="17"/>
      <c r="G6" s="17"/>
      <c r="H6" s="18" t="s">
        <v>13</v>
      </c>
      <c r="I6" s="16"/>
      <c r="J6" s="19"/>
    </row>
    <row r="7" spans="1:15" ht="15.75" customHeight="1" x14ac:dyDescent="0.2">
      <c r="A7" s="4"/>
      <c r="B7" s="21"/>
      <c r="C7" s="22" t="s">
        <v>14</v>
      </c>
      <c r="D7" s="23" t="s">
        <v>15</v>
      </c>
      <c r="E7" s="24"/>
      <c r="F7" s="24"/>
      <c r="G7" s="24"/>
      <c r="H7" s="25"/>
      <c r="I7" s="24"/>
      <c r="J7" s="26"/>
    </row>
    <row r="8" spans="1:15" ht="24" hidden="1" customHeight="1" x14ac:dyDescent="0.2">
      <c r="A8" s="4"/>
      <c r="B8" s="15" t="s">
        <v>16</v>
      </c>
      <c r="C8" s="2"/>
      <c r="D8" s="27"/>
      <c r="E8" s="2"/>
      <c r="F8" s="2"/>
      <c r="H8" s="18" t="s">
        <v>11</v>
      </c>
      <c r="I8" s="27"/>
      <c r="J8" s="19"/>
    </row>
    <row r="9" spans="1:15" ht="15.75" hidden="1" customHeight="1" x14ac:dyDescent="0.2">
      <c r="A9" s="4"/>
      <c r="B9" s="4"/>
      <c r="C9" s="2"/>
      <c r="D9" s="27"/>
      <c r="E9" s="2"/>
      <c r="F9" s="2"/>
      <c r="H9" s="18" t="s">
        <v>13</v>
      </c>
      <c r="I9" s="27"/>
      <c r="J9" s="19"/>
    </row>
    <row r="10" spans="1:15" ht="15.75" hidden="1" customHeight="1" x14ac:dyDescent="0.2">
      <c r="A10" s="4"/>
      <c r="B10" s="28"/>
      <c r="C10" s="29"/>
      <c r="D10" s="30"/>
      <c r="E10" s="25"/>
      <c r="F10" s="25"/>
      <c r="G10" s="31"/>
      <c r="H10" s="31"/>
      <c r="I10" s="32"/>
      <c r="J10" s="26"/>
    </row>
    <row r="11" spans="1:15" ht="24" customHeight="1" x14ac:dyDescent="0.2">
      <c r="A11" s="4"/>
      <c r="B11" s="15" t="s">
        <v>17</v>
      </c>
      <c r="C11" s="2"/>
      <c r="D11" s="188" t="s">
        <v>18</v>
      </c>
      <c r="E11" s="188"/>
      <c r="F11" s="188"/>
      <c r="G11" s="188"/>
      <c r="H11" s="18" t="s">
        <v>11</v>
      </c>
      <c r="I11" s="33" t="s">
        <v>19</v>
      </c>
      <c r="J11" s="19"/>
    </row>
    <row r="12" spans="1:15" ht="15.75" customHeight="1" x14ac:dyDescent="0.2">
      <c r="A12" s="4"/>
      <c r="B12" s="20"/>
      <c r="C12" s="17"/>
      <c r="D12" s="189" t="s">
        <v>20</v>
      </c>
      <c r="E12" s="189"/>
      <c r="F12" s="189"/>
      <c r="G12" s="189"/>
      <c r="H12" s="18" t="s">
        <v>13</v>
      </c>
      <c r="I12" s="33"/>
      <c r="J12" s="19"/>
    </row>
    <row r="13" spans="1:15" ht="15.75" customHeight="1" x14ac:dyDescent="0.2">
      <c r="A13" s="4"/>
      <c r="B13" s="21"/>
      <c r="C13" s="34" t="s">
        <v>21</v>
      </c>
      <c r="D13" s="190" t="s">
        <v>22</v>
      </c>
      <c r="E13" s="190"/>
      <c r="F13" s="190"/>
      <c r="G13" s="190"/>
      <c r="H13" s="35"/>
      <c r="I13" s="24"/>
      <c r="J13" s="26"/>
    </row>
    <row r="14" spans="1:15" ht="24" hidden="1" customHeight="1" x14ac:dyDescent="0.2">
      <c r="A14" s="4"/>
      <c r="B14" s="36" t="s">
        <v>23</v>
      </c>
      <c r="C14" s="37"/>
      <c r="D14" s="38"/>
      <c r="E14" s="39"/>
      <c r="F14" s="39"/>
      <c r="G14" s="39"/>
      <c r="H14" s="40"/>
      <c r="I14" s="39"/>
      <c r="J14" s="41"/>
    </row>
    <row r="15" spans="1:15" ht="32.25" customHeight="1" x14ac:dyDescent="0.2">
      <c r="A15" s="4"/>
      <c r="B15" s="28" t="s">
        <v>24</v>
      </c>
      <c r="C15" s="42"/>
      <c r="D15" s="31"/>
      <c r="E15" s="191"/>
      <c r="F15" s="191"/>
      <c r="G15" s="192"/>
      <c r="H15" s="192"/>
      <c r="I15" s="192" t="s">
        <v>25</v>
      </c>
      <c r="J15" s="193"/>
    </row>
    <row r="16" spans="1:15" ht="23.25" customHeight="1" x14ac:dyDescent="0.2">
      <c r="A16" s="43" t="s">
        <v>26</v>
      </c>
      <c r="B16" s="44" t="s">
        <v>26</v>
      </c>
      <c r="C16" s="45"/>
      <c r="D16" s="46"/>
      <c r="E16" s="194"/>
      <c r="F16" s="195"/>
      <c r="G16" s="194"/>
      <c r="H16" s="195"/>
      <c r="I16" s="194">
        <f>SUMIF(F49:F65,A16,I49:I65)+SUMIF(F49:F65,"PSU",I49:I65)</f>
        <v>0</v>
      </c>
      <c r="J16" s="196"/>
    </row>
    <row r="17" spans="1:10" ht="23.25" customHeight="1" x14ac:dyDescent="0.2">
      <c r="A17" s="43" t="s">
        <v>27</v>
      </c>
      <c r="B17" s="44" t="s">
        <v>27</v>
      </c>
      <c r="C17" s="45"/>
      <c r="D17" s="46"/>
      <c r="E17" s="194"/>
      <c r="F17" s="195"/>
      <c r="G17" s="194"/>
      <c r="H17" s="195"/>
      <c r="I17" s="194">
        <f>SUMIF(F49:F65,A17,I49:I65)</f>
        <v>0</v>
      </c>
      <c r="J17" s="196"/>
    </row>
    <row r="18" spans="1:10" ht="23.25" customHeight="1" x14ac:dyDescent="0.2">
      <c r="A18" s="43" t="s">
        <v>28</v>
      </c>
      <c r="B18" s="44" t="s">
        <v>28</v>
      </c>
      <c r="C18" s="45"/>
      <c r="D18" s="46"/>
      <c r="E18" s="194"/>
      <c r="F18" s="195"/>
      <c r="G18" s="194"/>
      <c r="H18" s="195"/>
      <c r="I18" s="194">
        <f>SUMIF(F49:F65,A18,I49:I65)</f>
        <v>0</v>
      </c>
      <c r="J18" s="196"/>
    </row>
    <row r="19" spans="1:10" ht="23.25" customHeight="1" x14ac:dyDescent="0.2">
      <c r="A19" s="43" t="s">
        <v>29</v>
      </c>
      <c r="B19" s="44" t="s">
        <v>30</v>
      </c>
      <c r="C19" s="45"/>
      <c r="D19" s="46"/>
      <c r="E19" s="194"/>
      <c r="F19" s="195"/>
      <c r="G19" s="194"/>
      <c r="H19" s="195"/>
      <c r="I19" s="194">
        <f>SUMIF(F49:F65,A19,I49:I65)</f>
        <v>0</v>
      </c>
      <c r="J19" s="196"/>
    </row>
    <row r="20" spans="1:10" ht="23.25" customHeight="1" x14ac:dyDescent="0.2">
      <c r="A20" s="43" t="s">
        <v>31</v>
      </c>
      <c r="B20" s="44" t="s">
        <v>32</v>
      </c>
      <c r="C20" s="45"/>
      <c r="D20" s="46"/>
      <c r="E20" s="194"/>
      <c r="F20" s="195"/>
      <c r="G20" s="194"/>
      <c r="H20" s="195"/>
      <c r="I20" s="194">
        <f>SUMIF(F49:F65,A20,I49:I65)</f>
        <v>0</v>
      </c>
      <c r="J20" s="196"/>
    </row>
    <row r="21" spans="1:10" ht="23.25" customHeight="1" x14ac:dyDescent="0.2">
      <c r="A21" s="4"/>
      <c r="B21" s="47" t="s">
        <v>25</v>
      </c>
      <c r="C21" s="48"/>
      <c r="D21" s="49"/>
      <c r="E21" s="197"/>
      <c r="F21" s="198"/>
      <c r="G21" s="197"/>
      <c r="H21" s="198"/>
      <c r="I21" s="197">
        <f>SUM(I16:J20)</f>
        <v>0</v>
      </c>
      <c r="J21" s="199"/>
    </row>
    <row r="22" spans="1:10" ht="33" customHeight="1" x14ac:dyDescent="0.2">
      <c r="A22" s="4"/>
      <c r="B22" s="50" t="s">
        <v>33</v>
      </c>
      <c r="C22" s="45"/>
      <c r="D22" s="46"/>
      <c r="E22" s="51"/>
      <c r="F22" s="52"/>
      <c r="G22" s="53"/>
      <c r="H22" s="53"/>
      <c r="I22" s="53"/>
      <c r="J22" s="54"/>
    </row>
    <row r="23" spans="1:10" ht="23.25" customHeight="1" x14ac:dyDescent="0.2">
      <c r="A23" s="4"/>
      <c r="B23" s="55" t="s">
        <v>34</v>
      </c>
      <c r="C23" s="45"/>
      <c r="D23" s="46"/>
      <c r="E23" s="56">
        <v>15</v>
      </c>
      <c r="F23" s="52" t="s">
        <v>35</v>
      </c>
      <c r="G23" s="200">
        <f>ZakladDPHSniVypocet</f>
        <v>0</v>
      </c>
      <c r="H23" s="201"/>
      <c r="I23" s="201"/>
      <c r="J23" s="54" t="str">
        <f t="shared" ref="J23:J28" si="0">Mena</f>
        <v>CZK</v>
      </c>
    </row>
    <row r="24" spans="1:10" ht="23.25" customHeight="1" x14ac:dyDescent="0.2">
      <c r="A24" s="4"/>
      <c r="B24" s="55" t="s">
        <v>36</v>
      </c>
      <c r="C24" s="45"/>
      <c r="D24" s="46"/>
      <c r="E24" s="56">
        <f>SazbaDPH1</f>
        <v>15</v>
      </c>
      <c r="F24" s="52" t="s">
        <v>35</v>
      </c>
      <c r="G24" s="202">
        <f>ZakladDPHSni*SazbaDPH1/100</f>
        <v>0</v>
      </c>
      <c r="H24" s="203"/>
      <c r="I24" s="203"/>
      <c r="J24" s="54" t="str">
        <f t="shared" si="0"/>
        <v>CZK</v>
      </c>
    </row>
    <row r="25" spans="1:10" ht="23.25" customHeight="1" x14ac:dyDescent="0.2">
      <c r="A25" s="4"/>
      <c r="B25" s="55" t="s">
        <v>37</v>
      </c>
      <c r="C25" s="45"/>
      <c r="D25" s="46"/>
      <c r="E25" s="56">
        <v>21</v>
      </c>
      <c r="F25" s="52" t="s">
        <v>35</v>
      </c>
      <c r="G25" s="200">
        <f>ZakladDPHZaklVypocet</f>
        <v>0</v>
      </c>
      <c r="H25" s="201"/>
      <c r="I25" s="201"/>
      <c r="J25" s="54" t="str">
        <f t="shared" si="0"/>
        <v>CZK</v>
      </c>
    </row>
    <row r="26" spans="1:10" ht="23.25" customHeight="1" x14ac:dyDescent="0.2">
      <c r="A26" s="4"/>
      <c r="B26" s="57" t="s">
        <v>38</v>
      </c>
      <c r="C26" s="58"/>
      <c r="D26" s="31"/>
      <c r="E26" s="59">
        <f>SazbaDPH2</f>
        <v>21</v>
      </c>
      <c r="F26" s="60" t="s">
        <v>35</v>
      </c>
      <c r="G26" s="204">
        <f>ZakladDPHZakl*SazbaDPH2/100</f>
        <v>0</v>
      </c>
      <c r="H26" s="205"/>
      <c r="I26" s="205"/>
      <c r="J26" s="61" t="str">
        <f t="shared" si="0"/>
        <v>CZK</v>
      </c>
    </row>
    <row r="27" spans="1:10" ht="23.25" customHeight="1" x14ac:dyDescent="0.2">
      <c r="A27" s="4"/>
      <c r="B27" s="15" t="s">
        <v>39</v>
      </c>
      <c r="C27" s="62"/>
      <c r="D27" s="63"/>
      <c r="E27" s="62"/>
      <c r="F27" s="64"/>
      <c r="G27" s="206">
        <f>0</f>
        <v>0</v>
      </c>
      <c r="H27" s="206"/>
      <c r="I27" s="206"/>
      <c r="J27" s="65" t="str">
        <f t="shared" si="0"/>
        <v>CZK</v>
      </c>
    </row>
    <row r="28" spans="1:10" ht="27.75" hidden="1" customHeight="1" x14ac:dyDescent="0.2">
      <c r="A28" s="4"/>
      <c r="B28" s="66" t="s">
        <v>40</v>
      </c>
      <c r="C28" s="67"/>
      <c r="D28" s="67"/>
      <c r="E28" s="68"/>
      <c r="F28" s="69"/>
      <c r="G28" s="207">
        <f>ZakladDPHSniVypocet+ZakladDPHZaklVypocet</f>
        <v>0</v>
      </c>
      <c r="H28" s="207"/>
      <c r="I28" s="207"/>
      <c r="J28" s="70" t="str">
        <f t="shared" si="0"/>
        <v>CZK</v>
      </c>
    </row>
    <row r="29" spans="1:10" ht="27.75" customHeight="1" x14ac:dyDescent="0.2">
      <c r="A29" s="4"/>
      <c r="B29" s="66" t="s">
        <v>41</v>
      </c>
      <c r="C29" s="71"/>
      <c r="D29" s="71"/>
      <c r="E29" s="71"/>
      <c r="F29" s="71"/>
      <c r="G29" s="208">
        <f>ZakladDPHSni+DPHSni+ZakladDPHZakl+DPHZakl+Zaokrouhleni</f>
        <v>0</v>
      </c>
      <c r="H29" s="208"/>
      <c r="I29" s="208"/>
      <c r="J29" s="72" t="s">
        <v>42</v>
      </c>
    </row>
    <row r="30" spans="1:10" ht="12.75" customHeight="1" x14ac:dyDescent="0.2">
      <c r="A30" s="4"/>
      <c r="B30" s="4"/>
      <c r="C30" s="2"/>
      <c r="D30" s="2"/>
      <c r="E30" s="2"/>
      <c r="F30" s="2"/>
      <c r="H30" s="2"/>
      <c r="J30" s="73"/>
    </row>
    <row r="31" spans="1:10" ht="30" customHeight="1" x14ac:dyDescent="0.2">
      <c r="A31" s="4"/>
      <c r="B31" s="4"/>
      <c r="C31" s="2"/>
      <c r="D31" s="2"/>
      <c r="E31" s="2"/>
      <c r="F31" s="2"/>
      <c r="H31" s="2"/>
      <c r="J31" s="73"/>
    </row>
    <row r="32" spans="1:10" ht="18.75" customHeight="1" x14ac:dyDescent="0.2">
      <c r="A32" s="4"/>
      <c r="B32" s="74"/>
      <c r="C32" s="75" t="s">
        <v>43</v>
      </c>
      <c r="D32" s="76"/>
      <c r="E32" s="76"/>
      <c r="F32" s="75" t="s">
        <v>44</v>
      </c>
      <c r="G32" s="76"/>
      <c r="H32" s="77">
        <f ca="1">TODAY()</f>
        <v>45755</v>
      </c>
      <c r="I32" s="76"/>
      <c r="J32" s="73"/>
    </row>
    <row r="33" spans="1:52" ht="47.25" customHeight="1" x14ac:dyDescent="0.2">
      <c r="A33" s="4"/>
      <c r="B33" s="4"/>
      <c r="C33" s="2"/>
      <c r="D33" s="2"/>
      <c r="E33" s="2"/>
      <c r="F33" s="2"/>
      <c r="H33" s="2"/>
      <c r="J33" s="73"/>
    </row>
    <row r="34" spans="1:52" s="1" customFormat="1" ht="18.75" customHeight="1" x14ac:dyDescent="0.2">
      <c r="A34" s="78"/>
      <c r="B34" s="78"/>
      <c r="D34" s="209"/>
      <c r="E34" s="209"/>
      <c r="G34" s="209"/>
      <c r="H34" s="209"/>
      <c r="I34" s="209"/>
      <c r="J34" s="79"/>
    </row>
    <row r="35" spans="1:52" ht="12.75" customHeight="1" x14ac:dyDescent="0.2">
      <c r="A35" s="4"/>
      <c r="B35" s="4"/>
      <c r="C35" s="2"/>
      <c r="D35" s="210" t="s">
        <v>45</v>
      </c>
      <c r="E35" s="210"/>
      <c r="F35" s="2"/>
      <c r="H35" s="80" t="s">
        <v>46</v>
      </c>
      <c r="J35" s="73"/>
    </row>
    <row r="36" spans="1:52" ht="13.5" customHeight="1" x14ac:dyDescent="0.2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52" ht="27" hidden="1" customHeight="1" x14ac:dyDescent="0.25">
      <c r="B37" s="84" t="s">
        <v>47</v>
      </c>
      <c r="C37" s="85"/>
      <c r="D37" s="85"/>
      <c r="E37" s="85"/>
      <c r="F37" s="86"/>
      <c r="G37" s="86"/>
      <c r="H37" s="86"/>
      <c r="I37" s="86"/>
      <c r="J37" s="85"/>
    </row>
    <row r="38" spans="1:52" ht="25.5" hidden="1" customHeight="1" x14ac:dyDescent="0.2">
      <c r="A38" s="87" t="s">
        <v>48</v>
      </c>
      <c r="B38" s="88" t="s">
        <v>49</v>
      </c>
      <c r="C38" s="89" t="s">
        <v>50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51</v>
      </c>
      <c r="I38" s="92" t="s">
        <v>52</v>
      </c>
      <c r="J38" s="93" t="s">
        <v>35</v>
      </c>
    </row>
    <row r="39" spans="1:52" ht="25.5" hidden="1" customHeight="1" x14ac:dyDescent="0.2">
      <c r="A39" s="87">
        <v>1</v>
      </c>
      <c r="B39" s="94" t="s">
        <v>53</v>
      </c>
      <c r="C39" s="211" t="s">
        <v>5</v>
      </c>
      <c r="D39" s="212"/>
      <c r="E39" s="212"/>
      <c r="F39" s="95">
        <f>'Rozpočet Pol'!AC114</f>
        <v>0</v>
      </c>
      <c r="G39" s="96">
        <f>'Rozpočet Pol'!AD114</f>
        <v>0</v>
      </c>
      <c r="H39" s="97">
        <f>(F39*SazbaDPH1/100)+(G39*SazbaDPH2/100)</f>
        <v>0</v>
      </c>
      <c r="I39" s="97">
        <f>F39+G39+H39</f>
        <v>0</v>
      </c>
      <c r="J39" s="98" t="str">
        <f>IF(CenaCelkemVypocet=0,"",I39/CenaCelkemVypocet*100)</f>
        <v/>
      </c>
    </row>
    <row r="40" spans="1:52" ht="25.5" hidden="1" customHeight="1" x14ac:dyDescent="0.2">
      <c r="A40" s="87"/>
      <c r="B40" s="213" t="s">
        <v>54</v>
      </c>
      <c r="C40" s="214"/>
      <c r="D40" s="214"/>
      <c r="E40" s="215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101">
        <f>SUMIF(A39:A39,"=1",J39:J39)</f>
        <v>0</v>
      </c>
    </row>
    <row r="42" spans="1:52" x14ac:dyDescent="0.2">
      <c r="B42" t="s">
        <v>55</v>
      </c>
    </row>
    <row r="43" spans="1:52" x14ac:dyDescent="0.2">
      <c r="B43" s="216" t="s">
        <v>56</v>
      </c>
      <c r="C43" s="216"/>
      <c r="D43" s="216"/>
      <c r="E43" s="216"/>
      <c r="F43" s="216"/>
      <c r="G43" s="216"/>
      <c r="H43" s="216"/>
      <c r="I43" s="216"/>
      <c r="J43" s="216"/>
      <c r="AZ43" s="102" t="str">
        <f>B43</f>
        <v>3.NP interiery stavební část</v>
      </c>
    </row>
    <row r="46" spans="1:52" ht="15.75" x14ac:dyDescent="0.25">
      <c r="B46" s="103" t="s">
        <v>57</v>
      </c>
    </row>
    <row r="48" spans="1:52" ht="25.5" customHeight="1" x14ac:dyDescent="0.2">
      <c r="A48" s="104"/>
      <c r="B48" s="105" t="s">
        <v>49</v>
      </c>
      <c r="C48" s="105" t="s">
        <v>50</v>
      </c>
      <c r="D48" s="106"/>
      <c r="E48" s="106"/>
      <c r="F48" s="107" t="s">
        <v>58</v>
      </c>
      <c r="G48" s="107"/>
      <c r="H48" s="107"/>
      <c r="I48" s="217" t="s">
        <v>25</v>
      </c>
      <c r="J48" s="217"/>
    </row>
    <row r="49" spans="1:10" ht="25.5" customHeight="1" x14ac:dyDescent="0.2">
      <c r="A49" s="108"/>
      <c r="B49" s="109" t="s">
        <v>59</v>
      </c>
      <c r="C49" s="218" t="s">
        <v>60</v>
      </c>
      <c r="D49" s="219"/>
      <c r="E49" s="219"/>
      <c r="F49" s="110" t="s">
        <v>26</v>
      </c>
      <c r="G49" s="111"/>
      <c r="H49" s="111"/>
      <c r="I49" s="220">
        <f>'Rozpočet Pol'!G8</f>
        <v>0</v>
      </c>
      <c r="J49" s="220"/>
    </row>
    <row r="50" spans="1:10" ht="25.5" customHeight="1" x14ac:dyDescent="0.2">
      <c r="A50" s="108"/>
      <c r="B50" s="112" t="s">
        <v>61</v>
      </c>
      <c r="C50" s="221" t="s">
        <v>62</v>
      </c>
      <c r="D50" s="222"/>
      <c r="E50" s="222"/>
      <c r="F50" s="113" t="s">
        <v>26</v>
      </c>
      <c r="G50" s="114"/>
      <c r="H50" s="114"/>
      <c r="I50" s="223">
        <f>'Rozpočet Pol'!G11</f>
        <v>0</v>
      </c>
      <c r="J50" s="223"/>
    </row>
    <row r="51" spans="1:10" ht="25.5" customHeight="1" x14ac:dyDescent="0.2">
      <c r="A51" s="108"/>
      <c r="B51" s="112" t="s">
        <v>63</v>
      </c>
      <c r="C51" s="221" t="s">
        <v>64</v>
      </c>
      <c r="D51" s="222"/>
      <c r="E51" s="222"/>
      <c r="F51" s="113" t="s">
        <v>26</v>
      </c>
      <c r="G51" s="114"/>
      <c r="H51" s="114"/>
      <c r="I51" s="223">
        <f>'Rozpočet Pol'!G24</f>
        <v>0</v>
      </c>
      <c r="J51" s="223"/>
    </row>
    <row r="52" spans="1:10" ht="25.5" customHeight="1" x14ac:dyDescent="0.2">
      <c r="A52" s="108"/>
      <c r="B52" s="112" t="s">
        <v>65</v>
      </c>
      <c r="C52" s="221" t="s">
        <v>66</v>
      </c>
      <c r="D52" s="222"/>
      <c r="E52" s="222"/>
      <c r="F52" s="113" t="s">
        <v>26</v>
      </c>
      <c r="G52" s="114"/>
      <c r="H52" s="114"/>
      <c r="I52" s="223">
        <f>'Rozpočet Pol'!G29</f>
        <v>0</v>
      </c>
      <c r="J52" s="223"/>
    </row>
    <row r="53" spans="1:10" ht="25.5" customHeight="1" x14ac:dyDescent="0.2">
      <c r="A53" s="108"/>
      <c r="B53" s="112" t="s">
        <v>67</v>
      </c>
      <c r="C53" s="221" t="s">
        <v>68</v>
      </c>
      <c r="D53" s="222"/>
      <c r="E53" s="222"/>
      <c r="F53" s="113" t="s">
        <v>26</v>
      </c>
      <c r="G53" s="114"/>
      <c r="H53" s="114"/>
      <c r="I53" s="223">
        <f>'Rozpočet Pol'!G34</f>
        <v>0</v>
      </c>
      <c r="J53" s="223"/>
    </row>
    <row r="54" spans="1:10" ht="25.5" customHeight="1" x14ac:dyDescent="0.2">
      <c r="A54" s="108"/>
      <c r="B54" s="112" t="s">
        <v>69</v>
      </c>
      <c r="C54" s="221" t="s">
        <v>70</v>
      </c>
      <c r="D54" s="222"/>
      <c r="E54" s="222"/>
      <c r="F54" s="113" t="s">
        <v>26</v>
      </c>
      <c r="G54" s="114"/>
      <c r="H54" s="114"/>
      <c r="I54" s="223">
        <f>'Rozpočet Pol'!G43</f>
        <v>0</v>
      </c>
      <c r="J54" s="223"/>
    </row>
    <row r="55" spans="1:10" ht="25.5" customHeight="1" x14ac:dyDescent="0.2">
      <c r="A55" s="108"/>
      <c r="B55" s="112" t="s">
        <v>71</v>
      </c>
      <c r="C55" s="221" t="s">
        <v>72</v>
      </c>
      <c r="D55" s="222"/>
      <c r="E55" s="222"/>
      <c r="F55" s="113" t="s">
        <v>26</v>
      </c>
      <c r="G55" s="114"/>
      <c r="H55" s="114"/>
      <c r="I55" s="223">
        <f>'Rozpočet Pol'!G45</f>
        <v>0</v>
      </c>
      <c r="J55" s="223"/>
    </row>
    <row r="56" spans="1:10" ht="25.5" customHeight="1" x14ac:dyDescent="0.2">
      <c r="A56" s="108"/>
      <c r="B56" s="112" t="s">
        <v>73</v>
      </c>
      <c r="C56" s="221" t="s">
        <v>74</v>
      </c>
      <c r="D56" s="222"/>
      <c r="E56" s="222"/>
      <c r="F56" s="113" t="s">
        <v>26</v>
      </c>
      <c r="G56" s="114"/>
      <c r="H56" s="114"/>
      <c r="I56" s="223">
        <f>'Rozpočet Pol'!G53</f>
        <v>0</v>
      </c>
      <c r="J56" s="223"/>
    </row>
    <row r="57" spans="1:10" ht="25.5" customHeight="1" x14ac:dyDescent="0.2">
      <c r="A57" s="108"/>
      <c r="B57" s="112" t="s">
        <v>75</v>
      </c>
      <c r="C57" s="221" t="s">
        <v>76</v>
      </c>
      <c r="D57" s="222"/>
      <c r="E57" s="222"/>
      <c r="F57" s="113" t="s">
        <v>26</v>
      </c>
      <c r="G57" s="114"/>
      <c r="H57" s="114"/>
      <c r="I57" s="223">
        <f>'Rozpočet Pol'!G62</f>
        <v>0</v>
      </c>
      <c r="J57" s="223"/>
    </row>
    <row r="58" spans="1:10" ht="25.5" customHeight="1" x14ac:dyDescent="0.2">
      <c r="A58" s="108"/>
      <c r="B58" s="112" t="s">
        <v>77</v>
      </c>
      <c r="C58" s="221" t="s">
        <v>78</v>
      </c>
      <c r="D58" s="222"/>
      <c r="E58" s="222"/>
      <c r="F58" s="113" t="s">
        <v>27</v>
      </c>
      <c r="G58" s="114"/>
      <c r="H58" s="114"/>
      <c r="I58" s="223">
        <f>'Rozpočet Pol'!G64</f>
        <v>0</v>
      </c>
      <c r="J58" s="223"/>
    </row>
    <row r="59" spans="1:10" ht="25.5" customHeight="1" x14ac:dyDescent="0.2">
      <c r="A59" s="108"/>
      <c r="B59" s="112" t="s">
        <v>79</v>
      </c>
      <c r="C59" s="221" t="s">
        <v>80</v>
      </c>
      <c r="D59" s="222"/>
      <c r="E59" s="222"/>
      <c r="F59" s="113" t="s">
        <v>27</v>
      </c>
      <c r="G59" s="114"/>
      <c r="H59" s="114"/>
      <c r="I59" s="223">
        <f>'Rozpočet Pol'!G69</f>
        <v>0</v>
      </c>
      <c r="J59" s="223"/>
    </row>
    <row r="60" spans="1:10" ht="25.5" customHeight="1" x14ac:dyDescent="0.2">
      <c r="A60" s="108"/>
      <c r="B60" s="112" t="s">
        <v>81</v>
      </c>
      <c r="C60" s="221" t="s">
        <v>82</v>
      </c>
      <c r="D60" s="222"/>
      <c r="E60" s="222"/>
      <c r="F60" s="113" t="s">
        <v>27</v>
      </c>
      <c r="G60" s="114"/>
      <c r="H60" s="114"/>
      <c r="I60" s="223">
        <f>'Rozpočet Pol'!G74</f>
        <v>0</v>
      </c>
      <c r="J60" s="223"/>
    </row>
    <row r="61" spans="1:10" ht="25.5" customHeight="1" x14ac:dyDescent="0.2">
      <c r="A61" s="108"/>
      <c r="B61" s="112" t="s">
        <v>83</v>
      </c>
      <c r="C61" s="221" t="s">
        <v>84</v>
      </c>
      <c r="D61" s="222"/>
      <c r="E61" s="222"/>
      <c r="F61" s="113" t="s">
        <v>27</v>
      </c>
      <c r="G61" s="114"/>
      <c r="H61" s="114"/>
      <c r="I61" s="223">
        <f>'Rozpočet Pol'!G80</f>
        <v>0</v>
      </c>
      <c r="J61" s="223"/>
    </row>
    <row r="62" spans="1:10" ht="25.5" customHeight="1" x14ac:dyDescent="0.2">
      <c r="A62" s="108"/>
      <c r="B62" s="112" t="s">
        <v>85</v>
      </c>
      <c r="C62" s="221" t="s">
        <v>86</v>
      </c>
      <c r="D62" s="222"/>
      <c r="E62" s="222"/>
      <c r="F62" s="113" t="s">
        <v>27</v>
      </c>
      <c r="G62" s="114"/>
      <c r="H62" s="114"/>
      <c r="I62" s="223">
        <f>'Rozpočet Pol'!G90</f>
        <v>0</v>
      </c>
      <c r="J62" s="223"/>
    </row>
    <row r="63" spans="1:10" ht="25.5" customHeight="1" x14ac:dyDescent="0.2">
      <c r="A63" s="108"/>
      <c r="B63" s="112" t="s">
        <v>87</v>
      </c>
      <c r="C63" s="221" t="s">
        <v>88</v>
      </c>
      <c r="D63" s="222"/>
      <c r="E63" s="222"/>
      <c r="F63" s="113" t="s">
        <v>27</v>
      </c>
      <c r="G63" s="114"/>
      <c r="H63" s="114"/>
      <c r="I63" s="223">
        <f>'Rozpočet Pol'!G96</f>
        <v>0</v>
      </c>
      <c r="J63" s="223"/>
    </row>
    <row r="64" spans="1:10" ht="25.5" customHeight="1" x14ac:dyDescent="0.2">
      <c r="A64" s="108"/>
      <c r="B64" s="112" t="s">
        <v>89</v>
      </c>
      <c r="C64" s="221" t="s">
        <v>90</v>
      </c>
      <c r="D64" s="222"/>
      <c r="E64" s="222"/>
      <c r="F64" s="113" t="s">
        <v>27</v>
      </c>
      <c r="G64" s="114"/>
      <c r="H64" s="114"/>
      <c r="I64" s="223">
        <f>'Rozpočet Pol'!G99</f>
        <v>0</v>
      </c>
      <c r="J64" s="223"/>
    </row>
    <row r="65" spans="1:10" ht="25.5" customHeight="1" x14ac:dyDescent="0.2">
      <c r="A65" s="108"/>
      <c r="B65" s="115" t="s">
        <v>91</v>
      </c>
      <c r="C65" s="224" t="s">
        <v>92</v>
      </c>
      <c r="D65" s="225"/>
      <c r="E65" s="225"/>
      <c r="F65" s="116" t="s">
        <v>27</v>
      </c>
      <c r="G65" s="117"/>
      <c r="H65" s="117"/>
      <c r="I65" s="226">
        <f>'Rozpočet Pol'!G104</f>
        <v>0</v>
      </c>
      <c r="J65" s="226"/>
    </row>
    <row r="66" spans="1:10" ht="25.5" customHeight="1" x14ac:dyDescent="0.2">
      <c r="A66" s="118"/>
      <c r="B66" s="119" t="s">
        <v>52</v>
      </c>
      <c r="C66" s="119"/>
      <c r="D66" s="120"/>
      <c r="E66" s="120"/>
      <c r="F66" s="121"/>
      <c r="G66" s="122"/>
      <c r="H66" s="122"/>
      <c r="I66" s="227">
        <f>SUM(I49:I65)</f>
        <v>0</v>
      </c>
      <c r="J66" s="227"/>
    </row>
    <row r="67" spans="1:10" x14ac:dyDescent="0.2">
      <c r="F67" s="123"/>
      <c r="G67" s="123"/>
      <c r="H67" s="123"/>
      <c r="I67" s="123"/>
      <c r="J67" s="123"/>
    </row>
    <row r="68" spans="1:10" x14ac:dyDescent="0.2">
      <c r="F68" s="123"/>
      <c r="G68" s="123"/>
      <c r="H68" s="123"/>
      <c r="I68" s="123"/>
      <c r="J68" s="123"/>
    </row>
    <row r="69" spans="1:10" x14ac:dyDescent="0.2">
      <c r="F69" s="123"/>
      <c r="G69" s="123"/>
      <c r="H69" s="123"/>
      <c r="I69" s="123"/>
      <c r="J69" s="123"/>
    </row>
  </sheetData>
  <mergeCells count="76">
    <mergeCell ref="I66:J66"/>
    <mergeCell ref="C63:E63"/>
    <mergeCell ref="I63:J63"/>
    <mergeCell ref="C64:E64"/>
    <mergeCell ref="I64:J64"/>
    <mergeCell ref="C65:E65"/>
    <mergeCell ref="I65:J65"/>
    <mergeCell ref="C60:E60"/>
    <mergeCell ref="I60:J60"/>
    <mergeCell ref="C61:E61"/>
    <mergeCell ref="I61:J61"/>
    <mergeCell ref="C62:E62"/>
    <mergeCell ref="I62:J62"/>
    <mergeCell ref="C57:E57"/>
    <mergeCell ref="I57:J57"/>
    <mergeCell ref="C58:E58"/>
    <mergeCell ref="I58:J58"/>
    <mergeCell ref="C59:E59"/>
    <mergeCell ref="I59:J59"/>
    <mergeCell ref="C54:E54"/>
    <mergeCell ref="I54:J54"/>
    <mergeCell ref="C55:E55"/>
    <mergeCell ref="I55:J55"/>
    <mergeCell ref="C56:E56"/>
    <mergeCell ref="I56:J56"/>
    <mergeCell ref="C51:E51"/>
    <mergeCell ref="I51:J51"/>
    <mergeCell ref="C52:E52"/>
    <mergeCell ref="I52:J52"/>
    <mergeCell ref="C53:E53"/>
    <mergeCell ref="I53:J53"/>
    <mergeCell ref="B43:J43"/>
    <mergeCell ref="I48:J48"/>
    <mergeCell ref="C49:E49"/>
    <mergeCell ref="I49:J49"/>
    <mergeCell ref="C50:E50"/>
    <mergeCell ref="I50:J50"/>
    <mergeCell ref="D34:E34"/>
    <mergeCell ref="G34:I34"/>
    <mergeCell ref="D35:E35"/>
    <mergeCell ref="C39:E39"/>
    <mergeCell ref="B40:E40"/>
    <mergeCell ref="G25:I25"/>
    <mergeCell ref="G26:I26"/>
    <mergeCell ref="G27:I27"/>
    <mergeCell ref="G28:I28"/>
    <mergeCell ref="G29:I29"/>
    <mergeCell ref="E21:F21"/>
    <mergeCell ref="G21:H21"/>
    <mergeCell ref="I21:J21"/>
    <mergeCell ref="G23:I23"/>
    <mergeCell ref="G24:I24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D13:G13"/>
    <mergeCell ref="E15:F15"/>
    <mergeCell ref="G15:H15"/>
    <mergeCell ref="I15:J15"/>
    <mergeCell ref="E16:F16"/>
    <mergeCell ref="G16:H16"/>
    <mergeCell ref="I16:J16"/>
    <mergeCell ref="B1:J1"/>
    <mergeCell ref="D2:J2"/>
    <mergeCell ref="D3:J3"/>
    <mergeCell ref="D11:G11"/>
    <mergeCell ref="D12:G12"/>
  </mergeCells>
  <pageMargins left="0.39370078740157477" right="0.19685039370078738" top="0.59055118110236238" bottom="0.39370078740157477" header="0" footer="0.19685039370078738"/>
  <pageSetup paperSize="9" fitToHeight="9999" orientation="portrait" horizontalDpi="300" verticalDpi="300"/>
  <headerFooter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24" customWidth="1"/>
    <col min="2" max="2" width="14.42578125" style="124" customWidth="1"/>
    <col min="3" max="3" width="38.28515625" style="125" customWidth="1"/>
    <col min="4" max="4" width="4.5703125" style="124" customWidth="1"/>
    <col min="5" max="5" width="10.5703125" style="124" customWidth="1"/>
    <col min="6" max="6" width="9.85546875" style="124" customWidth="1"/>
    <col min="7" max="7" width="12.7109375" style="124" customWidth="1"/>
    <col min="8" max="16384" width="9.140625" style="124"/>
  </cols>
  <sheetData>
    <row r="1" spans="1:7" ht="15.75" x14ac:dyDescent="0.2">
      <c r="A1" s="228" t="s">
        <v>93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126" t="s">
        <v>94</v>
      </c>
      <c r="B2" s="127"/>
      <c r="C2" s="230"/>
      <c r="D2" s="230"/>
      <c r="E2" s="230"/>
      <c r="F2" s="230"/>
      <c r="G2" s="231"/>
    </row>
    <row r="3" spans="1:7" ht="24.95" hidden="1" customHeight="1" x14ac:dyDescent="0.2">
      <c r="A3" s="126" t="s">
        <v>95</v>
      </c>
      <c r="B3" s="127"/>
      <c r="C3" s="230"/>
      <c r="D3" s="230"/>
      <c r="E3" s="230"/>
      <c r="F3" s="230"/>
      <c r="G3" s="231"/>
    </row>
    <row r="4" spans="1:7" ht="24.95" hidden="1" customHeight="1" x14ac:dyDescent="0.2">
      <c r="A4" s="126" t="s">
        <v>96</v>
      </c>
      <c r="B4" s="127"/>
      <c r="C4" s="230"/>
      <c r="D4" s="230"/>
      <c r="E4" s="230"/>
      <c r="F4" s="230"/>
      <c r="G4" s="231"/>
    </row>
    <row r="5" spans="1:7" hidden="1" x14ac:dyDescent="0.2">
      <c r="B5" s="128"/>
      <c r="C5" s="129"/>
      <c r="D5" s="130"/>
    </row>
  </sheetData>
  <mergeCells count="4">
    <mergeCell ref="A1:G1"/>
    <mergeCell ref="C2:G2"/>
    <mergeCell ref="C3:G3"/>
    <mergeCell ref="C4:G4"/>
  </mergeCells>
  <pageMargins left="0.59055118110236238" right="0.39370078740157477" top="0.59055118110236238" bottom="0.98425196850393704" header="0.19685039370078738" footer="0.51181102362204722"/>
  <pageSetup paperSize="9" orientation="portrait"/>
  <headerFooter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24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31" customWidth="1"/>
    <col min="3" max="3" width="38.28515625" style="13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2" t="s">
        <v>93</v>
      </c>
      <c r="B1" s="232"/>
      <c r="C1" s="232"/>
      <c r="D1" s="232"/>
      <c r="E1" s="232"/>
      <c r="F1" s="232"/>
      <c r="G1" s="232"/>
      <c r="AE1" t="s">
        <v>97</v>
      </c>
    </row>
    <row r="2" spans="1:60" ht="24.95" customHeight="1" x14ac:dyDescent="0.2">
      <c r="A2" s="126" t="s">
        <v>98</v>
      </c>
      <c r="B2" s="127"/>
      <c r="C2" s="233" t="s">
        <v>5</v>
      </c>
      <c r="D2" s="234"/>
      <c r="E2" s="234"/>
      <c r="F2" s="234"/>
      <c r="G2" s="235"/>
      <c r="AE2" t="s">
        <v>99</v>
      </c>
    </row>
    <row r="3" spans="1:60" ht="24.95" customHeight="1" x14ac:dyDescent="0.2">
      <c r="A3" s="126" t="s">
        <v>95</v>
      </c>
      <c r="B3" s="127"/>
      <c r="C3" s="233" t="s">
        <v>7</v>
      </c>
      <c r="D3" s="234"/>
      <c r="E3" s="234"/>
      <c r="F3" s="234"/>
      <c r="G3" s="235"/>
      <c r="AE3" t="s">
        <v>100</v>
      </c>
    </row>
    <row r="4" spans="1:60" ht="24.95" hidden="1" customHeight="1" x14ac:dyDescent="0.2">
      <c r="A4" s="126" t="s">
        <v>96</v>
      </c>
      <c r="B4" s="127"/>
      <c r="C4" s="233"/>
      <c r="D4" s="234"/>
      <c r="E4" s="234"/>
      <c r="F4" s="234"/>
      <c r="G4" s="235"/>
      <c r="AE4" t="s">
        <v>101</v>
      </c>
    </row>
    <row r="5" spans="1:60" hidden="1" x14ac:dyDescent="0.2">
      <c r="A5" s="132" t="s">
        <v>102</v>
      </c>
      <c r="B5" s="133"/>
      <c r="C5" s="133"/>
      <c r="D5" s="134"/>
      <c r="E5" s="134"/>
      <c r="F5" s="134"/>
      <c r="G5" s="135"/>
      <c r="AE5" t="s">
        <v>103</v>
      </c>
    </row>
    <row r="7" spans="1:60" ht="38.25" x14ac:dyDescent="0.2">
      <c r="A7" s="136" t="s">
        <v>104</v>
      </c>
      <c r="B7" s="137" t="s">
        <v>105</v>
      </c>
      <c r="C7" s="137" t="s">
        <v>106</v>
      </c>
      <c r="D7" s="136" t="s">
        <v>107</v>
      </c>
      <c r="E7" s="136" t="s">
        <v>108</v>
      </c>
      <c r="F7" s="138" t="s">
        <v>109</v>
      </c>
      <c r="G7" s="136" t="s">
        <v>25</v>
      </c>
      <c r="H7" s="139" t="s">
        <v>110</v>
      </c>
      <c r="I7" s="139" t="s">
        <v>111</v>
      </c>
      <c r="J7" s="139" t="s">
        <v>112</v>
      </c>
      <c r="K7" s="139" t="s">
        <v>113</v>
      </c>
      <c r="L7" s="139" t="s">
        <v>114</v>
      </c>
      <c r="M7" s="139" t="s">
        <v>115</v>
      </c>
      <c r="N7" s="139" t="s">
        <v>116</v>
      </c>
      <c r="O7" s="139" t="s">
        <v>117</v>
      </c>
      <c r="P7" s="139" t="s">
        <v>118</v>
      </c>
      <c r="Q7" s="139" t="s">
        <v>119</v>
      </c>
      <c r="R7" s="139" t="s">
        <v>120</v>
      </c>
      <c r="S7" s="139" t="s">
        <v>121</v>
      </c>
      <c r="T7" s="139" t="s">
        <v>122</v>
      </c>
      <c r="U7" s="139" t="s">
        <v>123</v>
      </c>
    </row>
    <row r="8" spans="1:60" x14ac:dyDescent="0.2">
      <c r="A8" s="140" t="s">
        <v>124</v>
      </c>
      <c r="B8" s="141" t="s">
        <v>59</v>
      </c>
      <c r="C8" s="142" t="s">
        <v>60</v>
      </c>
      <c r="D8" s="143"/>
      <c r="E8" s="144"/>
      <c r="F8" s="145"/>
      <c r="G8" s="145">
        <f>SUMIF(AE9:AE10,"&lt;&gt;NOR",G9:G10)</f>
        <v>0</v>
      </c>
      <c r="H8" s="145"/>
      <c r="I8" s="145">
        <f>SUM(I9:I10)</f>
        <v>0</v>
      </c>
      <c r="J8" s="145"/>
      <c r="K8" s="145">
        <f>SUM(K9:K10)</f>
        <v>0</v>
      </c>
      <c r="L8" s="145"/>
      <c r="M8" s="145">
        <f>SUM(M9:M10)</f>
        <v>0</v>
      </c>
      <c r="N8" s="146"/>
      <c r="O8" s="146">
        <f>SUM(O9:O10)</f>
        <v>0</v>
      </c>
      <c r="P8" s="146"/>
      <c r="Q8" s="146">
        <f>SUM(Q9:Q10)</f>
        <v>4.1554799999999998</v>
      </c>
      <c r="R8" s="146"/>
      <c r="S8" s="146"/>
      <c r="T8" s="140"/>
      <c r="U8" s="146">
        <f>SUM(U9:U10)</f>
        <v>66.36</v>
      </c>
      <c r="AE8" t="s">
        <v>125</v>
      </c>
    </row>
    <row r="9" spans="1:60" outlineLevel="1" x14ac:dyDescent="0.2">
      <c r="A9" s="147">
        <v>1</v>
      </c>
      <c r="B9" s="147" t="s">
        <v>126</v>
      </c>
      <c r="C9" s="148" t="s">
        <v>127</v>
      </c>
      <c r="D9" s="149" t="s">
        <v>128</v>
      </c>
      <c r="E9" s="150">
        <v>31.68</v>
      </c>
      <c r="F9" s="151">
        <f>H9+J9</f>
        <v>0</v>
      </c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53">
        <v>0</v>
      </c>
      <c r="O9" s="153">
        <f>ROUND(E9*N9,5)</f>
        <v>0</v>
      </c>
      <c r="P9" s="153">
        <v>6.3E-2</v>
      </c>
      <c r="Q9" s="153">
        <f>ROUND(E9*P9,5)</f>
        <v>1.9958400000000001</v>
      </c>
      <c r="R9" s="153"/>
      <c r="S9" s="153"/>
      <c r="T9" s="154">
        <v>1.006</v>
      </c>
      <c r="U9" s="153">
        <f>ROUND(E9*T9,2)</f>
        <v>31.87</v>
      </c>
      <c r="V9" s="155"/>
      <c r="W9" s="155"/>
      <c r="X9" s="155"/>
      <c r="Y9" s="155"/>
      <c r="Z9" s="155"/>
      <c r="AA9" s="155"/>
      <c r="AB9" s="155"/>
      <c r="AC9" s="155"/>
      <c r="AD9" s="155"/>
      <c r="AE9" s="155" t="s">
        <v>129</v>
      </c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</row>
    <row r="10" spans="1:60" ht="22.5" outlineLevel="1" x14ac:dyDescent="0.2">
      <c r="A10" s="147">
        <v>2</v>
      </c>
      <c r="B10" s="147" t="s">
        <v>126</v>
      </c>
      <c r="C10" s="148" t="s">
        <v>130</v>
      </c>
      <c r="D10" s="149" t="s">
        <v>128</v>
      </c>
      <c r="E10" s="150">
        <v>34.28</v>
      </c>
      <c r="F10" s="151">
        <f>H10+J10</f>
        <v>0</v>
      </c>
      <c r="G10" s="152">
        <f>ROUND(E10*F10,2)</f>
        <v>0</v>
      </c>
      <c r="H10" s="152"/>
      <c r="I10" s="152">
        <f>ROUND(E10*H10,2)</f>
        <v>0</v>
      </c>
      <c r="J10" s="152"/>
      <c r="K10" s="152">
        <f>ROUND(E10*J10,2)</f>
        <v>0</v>
      </c>
      <c r="L10" s="152">
        <v>21</v>
      </c>
      <c r="M10" s="152">
        <f>G10*(1+L10/100)</f>
        <v>0</v>
      </c>
      <c r="N10" s="153">
        <v>0</v>
      </c>
      <c r="O10" s="153">
        <f>ROUND(E10*N10,5)</f>
        <v>0</v>
      </c>
      <c r="P10" s="153">
        <v>6.3E-2</v>
      </c>
      <c r="Q10" s="153">
        <f>ROUND(E10*P10,5)</f>
        <v>2.15964</v>
      </c>
      <c r="R10" s="153"/>
      <c r="S10" s="153"/>
      <c r="T10" s="154">
        <v>1.006</v>
      </c>
      <c r="U10" s="153">
        <f>ROUND(E10*T10,2)</f>
        <v>34.49</v>
      </c>
      <c r="V10" s="155"/>
      <c r="W10" s="155"/>
      <c r="X10" s="155"/>
      <c r="Y10" s="155"/>
      <c r="Z10" s="155"/>
      <c r="AA10" s="155"/>
      <c r="AB10" s="155"/>
      <c r="AC10" s="155"/>
      <c r="AD10" s="155"/>
      <c r="AE10" s="155" t="s">
        <v>129</v>
      </c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</row>
    <row r="11" spans="1:60" x14ac:dyDescent="0.2">
      <c r="A11" s="156" t="s">
        <v>124</v>
      </c>
      <c r="B11" s="156" t="s">
        <v>61</v>
      </c>
      <c r="C11" s="157" t="s">
        <v>62</v>
      </c>
      <c r="D11" s="158"/>
      <c r="E11" s="159"/>
      <c r="F11" s="160"/>
      <c r="G11" s="160">
        <f>SUMIF(AE12:AE23,"&lt;&gt;NOR",G12:G23)</f>
        <v>0</v>
      </c>
      <c r="H11" s="160"/>
      <c r="I11" s="160">
        <f>SUM(I12:I23)</f>
        <v>0</v>
      </c>
      <c r="J11" s="160"/>
      <c r="K11" s="160">
        <f>SUM(K12:K23)</f>
        <v>0</v>
      </c>
      <c r="L11" s="160"/>
      <c r="M11" s="160">
        <f>SUM(M12:M23)</f>
        <v>0</v>
      </c>
      <c r="N11" s="161"/>
      <c r="O11" s="161">
        <f>SUM(O12:O23)</f>
        <v>6.843869999999999</v>
      </c>
      <c r="P11" s="161"/>
      <c r="Q11" s="161">
        <f>SUM(Q12:Q23)</f>
        <v>0</v>
      </c>
      <c r="R11" s="161"/>
      <c r="S11" s="161"/>
      <c r="T11" s="162"/>
      <c r="U11" s="161">
        <f>SUM(U12:U23)</f>
        <v>71.52</v>
      </c>
      <c r="AE11" t="s">
        <v>125</v>
      </c>
    </row>
    <row r="12" spans="1:60" ht="22.5" outlineLevel="1" x14ac:dyDescent="0.2">
      <c r="A12" s="147">
        <v>3</v>
      </c>
      <c r="B12" s="147" t="s">
        <v>131</v>
      </c>
      <c r="C12" s="148" t="s">
        <v>132</v>
      </c>
      <c r="D12" s="149" t="s">
        <v>128</v>
      </c>
      <c r="E12" s="150">
        <v>2.4</v>
      </c>
      <c r="F12" s="151">
        <f t="shared" ref="F12:F75" si="0">H12+J12</f>
        <v>0</v>
      </c>
      <c r="G12" s="152">
        <f t="shared" ref="G12:G23" si="1">ROUND(E12*F12,2)</f>
        <v>0</v>
      </c>
      <c r="H12" s="152"/>
      <c r="I12" s="152">
        <f t="shared" ref="I12:I23" si="2">ROUND(E12*H12,2)</f>
        <v>0</v>
      </c>
      <c r="J12" s="152"/>
      <c r="K12" s="152">
        <f t="shared" ref="K12:K23" si="3">ROUND(E12*J12,2)</f>
        <v>0</v>
      </c>
      <c r="L12" s="152">
        <v>21</v>
      </c>
      <c r="M12" s="152">
        <f t="shared" ref="M12:M23" si="4">G12*(1+L12/100)</f>
        <v>0</v>
      </c>
      <c r="N12" s="153">
        <v>4.6460000000000001E-2</v>
      </c>
      <c r="O12" s="153">
        <f t="shared" ref="O12:O23" si="5">ROUND(E12*N12,5)</f>
        <v>0.1115</v>
      </c>
      <c r="P12" s="153">
        <v>0</v>
      </c>
      <c r="Q12" s="153">
        <f t="shared" ref="Q12:Q23" si="6">ROUND(E12*P12,5)</f>
        <v>0</v>
      </c>
      <c r="R12" s="153"/>
      <c r="S12" s="153"/>
      <c r="T12" s="154">
        <v>0.55703000000000003</v>
      </c>
      <c r="U12" s="153">
        <f t="shared" ref="U12:U23" si="7">ROUND(E12*T12,2)</f>
        <v>1.34</v>
      </c>
      <c r="V12" s="155"/>
      <c r="W12" s="155"/>
      <c r="X12" s="155"/>
      <c r="Y12" s="155"/>
      <c r="Z12" s="155"/>
      <c r="AA12" s="155"/>
      <c r="AB12" s="155"/>
      <c r="AC12" s="155"/>
      <c r="AD12" s="155"/>
      <c r="AE12" s="155" t="s">
        <v>133</v>
      </c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</row>
    <row r="13" spans="1:60" ht="22.5" outlineLevel="1" x14ac:dyDescent="0.2">
      <c r="A13" s="147">
        <v>4</v>
      </c>
      <c r="B13" s="147" t="s">
        <v>131</v>
      </c>
      <c r="C13" s="148" t="s">
        <v>134</v>
      </c>
      <c r="D13" s="149" t="s">
        <v>128</v>
      </c>
      <c r="E13" s="150">
        <v>2.85</v>
      </c>
      <c r="F13" s="151">
        <f t="shared" si="0"/>
        <v>0</v>
      </c>
      <c r="G13" s="152">
        <f t="shared" si="1"/>
        <v>0</v>
      </c>
      <c r="H13" s="152"/>
      <c r="I13" s="152">
        <f t="shared" si="2"/>
        <v>0</v>
      </c>
      <c r="J13" s="152"/>
      <c r="K13" s="152">
        <f t="shared" si="3"/>
        <v>0</v>
      </c>
      <c r="L13" s="152">
        <v>21</v>
      </c>
      <c r="M13" s="152">
        <f t="shared" si="4"/>
        <v>0</v>
      </c>
      <c r="N13" s="153">
        <v>4.6460000000000001E-2</v>
      </c>
      <c r="O13" s="153">
        <f t="shared" si="5"/>
        <v>0.13241</v>
      </c>
      <c r="P13" s="153">
        <v>0</v>
      </c>
      <c r="Q13" s="153">
        <f t="shared" si="6"/>
        <v>0</v>
      </c>
      <c r="R13" s="153"/>
      <c r="S13" s="153"/>
      <c r="T13" s="154">
        <v>0.55703000000000003</v>
      </c>
      <c r="U13" s="153">
        <f t="shared" si="7"/>
        <v>1.59</v>
      </c>
      <c r="V13" s="155"/>
      <c r="W13" s="155"/>
      <c r="X13" s="155"/>
      <c r="Y13" s="155"/>
      <c r="Z13" s="155"/>
      <c r="AA13" s="155"/>
      <c r="AB13" s="155"/>
      <c r="AC13" s="155"/>
      <c r="AD13" s="155"/>
      <c r="AE13" s="155" t="s">
        <v>133</v>
      </c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</row>
    <row r="14" spans="1:60" ht="22.5" outlineLevel="1" x14ac:dyDescent="0.2">
      <c r="A14" s="147">
        <v>5</v>
      </c>
      <c r="B14" s="147" t="s">
        <v>135</v>
      </c>
      <c r="C14" s="148" t="s">
        <v>136</v>
      </c>
      <c r="D14" s="149" t="s">
        <v>128</v>
      </c>
      <c r="E14" s="150">
        <v>11.09</v>
      </c>
      <c r="F14" s="151">
        <f t="shared" si="0"/>
        <v>0</v>
      </c>
      <c r="G14" s="152">
        <f t="shared" si="1"/>
        <v>0</v>
      </c>
      <c r="H14" s="152"/>
      <c r="I14" s="152">
        <f t="shared" si="2"/>
        <v>0</v>
      </c>
      <c r="J14" s="152"/>
      <c r="K14" s="152">
        <f t="shared" si="3"/>
        <v>0</v>
      </c>
      <c r="L14" s="152">
        <v>21</v>
      </c>
      <c r="M14" s="152">
        <f t="shared" si="4"/>
        <v>0</v>
      </c>
      <c r="N14" s="153">
        <v>7.4709999999999999E-2</v>
      </c>
      <c r="O14" s="153">
        <f t="shared" si="5"/>
        <v>0.82852999999999999</v>
      </c>
      <c r="P14" s="153">
        <v>0</v>
      </c>
      <c r="Q14" s="153">
        <f t="shared" si="6"/>
        <v>0</v>
      </c>
      <c r="R14" s="153"/>
      <c r="S14" s="153"/>
      <c r="T14" s="154">
        <v>0.59280999999999995</v>
      </c>
      <c r="U14" s="153">
        <f t="shared" si="7"/>
        <v>6.57</v>
      </c>
      <c r="V14" s="155"/>
      <c r="W14" s="155"/>
      <c r="X14" s="155"/>
      <c r="Y14" s="155"/>
      <c r="Z14" s="155"/>
      <c r="AA14" s="155"/>
      <c r="AB14" s="155"/>
      <c r="AC14" s="155"/>
      <c r="AD14" s="155"/>
      <c r="AE14" s="155" t="s">
        <v>133</v>
      </c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</row>
    <row r="15" spans="1:60" ht="22.5" outlineLevel="1" x14ac:dyDescent="0.2">
      <c r="A15" s="147">
        <v>6</v>
      </c>
      <c r="B15" s="147" t="s">
        <v>131</v>
      </c>
      <c r="C15" s="148" t="s">
        <v>137</v>
      </c>
      <c r="D15" s="149" t="s">
        <v>128</v>
      </c>
      <c r="E15" s="150">
        <v>58.76</v>
      </c>
      <c r="F15" s="151">
        <f t="shared" si="0"/>
        <v>0</v>
      </c>
      <c r="G15" s="152">
        <f t="shared" si="1"/>
        <v>0</v>
      </c>
      <c r="H15" s="152"/>
      <c r="I15" s="152">
        <f t="shared" si="2"/>
        <v>0</v>
      </c>
      <c r="J15" s="152"/>
      <c r="K15" s="152">
        <f t="shared" si="3"/>
        <v>0</v>
      </c>
      <c r="L15" s="152">
        <v>21</v>
      </c>
      <c r="M15" s="152">
        <f t="shared" si="4"/>
        <v>0</v>
      </c>
      <c r="N15" s="153">
        <v>4.6460000000000001E-2</v>
      </c>
      <c r="O15" s="153">
        <f t="shared" si="5"/>
        <v>2.7299899999999999</v>
      </c>
      <c r="P15" s="153">
        <v>0</v>
      </c>
      <c r="Q15" s="153">
        <f t="shared" si="6"/>
        <v>0</v>
      </c>
      <c r="R15" s="153"/>
      <c r="S15" s="153"/>
      <c r="T15" s="154">
        <v>0.55703000000000003</v>
      </c>
      <c r="U15" s="153">
        <f t="shared" si="7"/>
        <v>32.729999999999997</v>
      </c>
      <c r="V15" s="155"/>
      <c r="W15" s="155"/>
      <c r="X15" s="155"/>
      <c r="Y15" s="155"/>
      <c r="Z15" s="155"/>
      <c r="AA15" s="155"/>
      <c r="AB15" s="155"/>
      <c r="AC15" s="155"/>
      <c r="AD15" s="155"/>
      <c r="AE15" s="155" t="s">
        <v>133</v>
      </c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</row>
    <row r="16" spans="1:60" ht="22.5" outlineLevel="1" x14ac:dyDescent="0.2">
      <c r="A16" s="147">
        <v>7</v>
      </c>
      <c r="B16" s="147" t="s">
        <v>138</v>
      </c>
      <c r="C16" s="148" t="s">
        <v>139</v>
      </c>
      <c r="D16" s="149" t="s">
        <v>128</v>
      </c>
      <c r="E16" s="150">
        <v>17.71</v>
      </c>
      <c r="F16" s="151">
        <f t="shared" si="0"/>
        <v>0</v>
      </c>
      <c r="G16" s="152">
        <f t="shared" si="1"/>
        <v>0</v>
      </c>
      <c r="H16" s="152"/>
      <c r="I16" s="152">
        <f t="shared" si="2"/>
        <v>0</v>
      </c>
      <c r="J16" s="152"/>
      <c r="K16" s="152">
        <f t="shared" si="3"/>
        <v>0</v>
      </c>
      <c r="L16" s="152">
        <v>21</v>
      </c>
      <c r="M16" s="152">
        <f t="shared" si="4"/>
        <v>0</v>
      </c>
      <c r="N16" s="153">
        <v>1.89E-2</v>
      </c>
      <c r="O16" s="153">
        <f t="shared" si="5"/>
        <v>0.33472000000000002</v>
      </c>
      <c r="P16" s="153">
        <v>0</v>
      </c>
      <c r="Q16" s="153">
        <f t="shared" si="6"/>
        <v>0</v>
      </c>
      <c r="R16" s="153"/>
      <c r="S16" s="153"/>
      <c r="T16" s="154">
        <v>0</v>
      </c>
      <c r="U16" s="153">
        <f t="shared" si="7"/>
        <v>0</v>
      </c>
      <c r="V16" s="155"/>
      <c r="W16" s="155"/>
      <c r="X16" s="155"/>
      <c r="Y16" s="155"/>
      <c r="Z16" s="155"/>
      <c r="AA16" s="155"/>
      <c r="AB16" s="155"/>
      <c r="AC16" s="155"/>
      <c r="AD16" s="155"/>
      <c r="AE16" s="155" t="s">
        <v>140</v>
      </c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</row>
    <row r="17" spans="1:60" outlineLevel="1" x14ac:dyDescent="0.2">
      <c r="A17" s="147">
        <v>8</v>
      </c>
      <c r="B17" s="147" t="s">
        <v>141</v>
      </c>
      <c r="C17" s="148" t="s">
        <v>142</v>
      </c>
      <c r="D17" s="149" t="s">
        <v>143</v>
      </c>
      <c r="E17" s="150">
        <v>29.4</v>
      </c>
      <c r="F17" s="151">
        <f t="shared" si="0"/>
        <v>0</v>
      </c>
      <c r="G17" s="152">
        <f t="shared" si="1"/>
        <v>0</v>
      </c>
      <c r="H17" s="152"/>
      <c r="I17" s="152">
        <f t="shared" si="2"/>
        <v>0</v>
      </c>
      <c r="J17" s="152"/>
      <c r="K17" s="152">
        <f t="shared" si="3"/>
        <v>0</v>
      </c>
      <c r="L17" s="152">
        <v>21</v>
      </c>
      <c r="M17" s="152">
        <f t="shared" si="4"/>
        <v>0</v>
      </c>
      <c r="N17" s="153">
        <v>1E-4</v>
      </c>
      <c r="O17" s="153">
        <f t="shared" si="5"/>
        <v>2.9399999999999999E-3</v>
      </c>
      <c r="P17" s="153">
        <v>0</v>
      </c>
      <c r="Q17" s="153">
        <f t="shared" si="6"/>
        <v>0</v>
      </c>
      <c r="R17" s="153"/>
      <c r="S17" s="153"/>
      <c r="T17" s="154">
        <v>0</v>
      </c>
      <c r="U17" s="153">
        <f t="shared" si="7"/>
        <v>0</v>
      </c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140</v>
      </c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</row>
    <row r="18" spans="1:60" ht="22.5" outlineLevel="1" x14ac:dyDescent="0.2">
      <c r="A18" s="147">
        <v>9</v>
      </c>
      <c r="B18" s="147" t="s">
        <v>138</v>
      </c>
      <c r="C18" s="148" t="s">
        <v>144</v>
      </c>
      <c r="D18" s="149" t="s">
        <v>128</v>
      </c>
      <c r="E18" s="150">
        <v>23.95</v>
      </c>
      <c r="F18" s="151">
        <f t="shared" si="0"/>
        <v>0</v>
      </c>
      <c r="G18" s="152">
        <f t="shared" si="1"/>
        <v>0</v>
      </c>
      <c r="H18" s="152"/>
      <c r="I18" s="152">
        <f t="shared" si="2"/>
        <v>0</v>
      </c>
      <c r="J18" s="152"/>
      <c r="K18" s="152">
        <f t="shared" si="3"/>
        <v>0</v>
      </c>
      <c r="L18" s="152">
        <v>21</v>
      </c>
      <c r="M18" s="152">
        <f t="shared" si="4"/>
        <v>0</v>
      </c>
      <c r="N18" s="153">
        <v>1.89E-2</v>
      </c>
      <c r="O18" s="153">
        <f t="shared" si="5"/>
        <v>0.45266000000000001</v>
      </c>
      <c r="P18" s="153">
        <v>0</v>
      </c>
      <c r="Q18" s="153">
        <f t="shared" si="6"/>
        <v>0</v>
      </c>
      <c r="R18" s="153"/>
      <c r="S18" s="153"/>
      <c r="T18" s="154">
        <v>0</v>
      </c>
      <c r="U18" s="153">
        <f t="shared" si="7"/>
        <v>0</v>
      </c>
      <c r="V18" s="155"/>
      <c r="W18" s="155"/>
      <c r="X18" s="155"/>
      <c r="Y18" s="155"/>
      <c r="Z18" s="155"/>
      <c r="AA18" s="155"/>
      <c r="AB18" s="155"/>
      <c r="AC18" s="155"/>
      <c r="AD18" s="155"/>
      <c r="AE18" s="155" t="s">
        <v>140</v>
      </c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</row>
    <row r="19" spans="1:60" outlineLevel="1" x14ac:dyDescent="0.2">
      <c r="A19" s="147">
        <v>10</v>
      </c>
      <c r="B19" s="147" t="s">
        <v>145</v>
      </c>
      <c r="C19" s="148" t="s">
        <v>146</v>
      </c>
      <c r="D19" s="149" t="s">
        <v>128</v>
      </c>
      <c r="E19" s="150">
        <v>7.77</v>
      </c>
      <c r="F19" s="151">
        <f t="shared" si="0"/>
        <v>0</v>
      </c>
      <c r="G19" s="152">
        <f t="shared" si="1"/>
        <v>0</v>
      </c>
      <c r="H19" s="152"/>
      <c r="I19" s="152">
        <f t="shared" si="2"/>
        <v>0</v>
      </c>
      <c r="J19" s="152"/>
      <c r="K19" s="152">
        <f t="shared" si="3"/>
        <v>0</v>
      </c>
      <c r="L19" s="152">
        <v>21</v>
      </c>
      <c r="M19" s="152">
        <f t="shared" si="4"/>
        <v>0</v>
      </c>
      <c r="N19" s="153">
        <v>5.6099999999999997E-2</v>
      </c>
      <c r="O19" s="153">
        <f t="shared" si="5"/>
        <v>0.43590000000000001</v>
      </c>
      <c r="P19" s="153">
        <v>0</v>
      </c>
      <c r="Q19" s="153">
        <f t="shared" si="6"/>
        <v>0</v>
      </c>
      <c r="R19" s="153"/>
      <c r="S19" s="153"/>
      <c r="T19" s="154">
        <v>0.52329999999999999</v>
      </c>
      <c r="U19" s="153">
        <f t="shared" si="7"/>
        <v>4.07</v>
      </c>
      <c r="V19" s="155"/>
      <c r="W19" s="155"/>
      <c r="X19" s="155"/>
      <c r="Y19" s="155"/>
      <c r="Z19" s="155"/>
      <c r="AA19" s="155"/>
      <c r="AB19" s="155"/>
      <c r="AC19" s="155"/>
      <c r="AD19" s="155"/>
      <c r="AE19" s="155" t="s">
        <v>129</v>
      </c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</row>
    <row r="20" spans="1:60" ht="22.5" outlineLevel="1" x14ac:dyDescent="0.2">
      <c r="A20" s="147">
        <v>11</v>
      </c>
      <c r="B20" s="147" t="s">
        <v>147</v>
      </c>
      <c r="C20" s="148" t="s">
        <v>148</v>
      </c>
      <c r="D20" s="149" t="s">
        <v>128</v>
      </c>
      <c r="E20" s="150">
        <v>17.3</v>
      </c>
      <c r="F20" s="151">
        <f t="shared" si="0"/>
        <v>0</v>
      </c>
      <c r="G20" s="152">
        <f t="shared" si="1"/>
        <v>0</v>
      </c>
      <c r="H20" s="152"/>
      <c r="I20" s="152">
        <f t="shared" si="2"/>
        <v>0</v>
      </c>
      <c r="J20" s="152"/>
      <c r="K20" s="152">
        <f t="shared" si="3"/>
        <v>0</v>
      </c>
      <c r="L20" s="152">
        <v>21</v>
      </c>
      <c r="M20" s="152">
        <f t="shared" si="4"/>
        <v>0</v>
      </c>
      <c r="N20" s="153">
        <v>3.7659999999999999E-2</v>
      </c>
      <c r="O20" s="153">
        <f t="shared" si="5"/>
        <v>0.65151999999999999</v>
      </c>
      <c r="P20" s="153">
        <v>0</v>
      </c>
      <c r="Q20" s="153">
        <f t="shared" si="6"/>
        <v>0</v>
      </c>
      <c r="R20" s="153"/>
      <c r="S20" s="153"/>
      <c r="T20" s="154">
        <v>0.52329999999999999</v>
      </c>
      <c r="U20" s="153">
        <f t="shared" si="7"/>
        <v>9.0500000000000007</v>
      </c>
      <c r="V20" s="155"/>
      <c r="W20" s="155"/>
      <c r="X20" s="155"/>
      <c r="Y20" s="155"/>
      <c r="Z20" s="155"/>
      <c r="AA20" s="155"/>
      <c r="AB20" s="155"/>
      <c r="AC20" s="155"/>
      <c r="AD20" s="155"/>
      <c r="AE20" s="155" t="s">
        <v>129</v>
      </c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</row>
    <row r="21" spans="1:60" ht="22.5" outlineLevel="1" x14ac:dyDescent="0.2">
      <c r="A21" s="147">
        <v>12</v>
      </c>
      <c r="B21" s="147" t="s">
        <v>149</v>
      </c>
      <c r="C21" s="148" t="s">
        <v>150</v>
      </c>
      <c r="D21" s="149" t="s">
        <v>128</v>
      </c>
      <c r="E21" s="150">
        <v>5.6</v>
      </c>
      <c r="F21" s="151">
        <f t="shared" si="0"/>
        <v>0</v>
      </c>
      <c r="G21" s="152">
        <f t="shared" si="1"/>
        <v>0</v>
      </c>
      <c r="H21" s="152"/>
      <c r="I21" s="152">
        <f t="shared" si="2"/>
        <v>0</v>
      </c>
      <c r="J21" s="152"/>
      <c r="K21" s="152">
        <f t="shared" si="3"/>
        <v>0</v>
      </c>
      <c r="L21" s="152">
        <v>21</v>
      </c>
      <c r="M21" s="152">
        <f t="shared" si="4"/>
        <v>0</v>
      </c>
      <c r="N21" s="153">
        <v>3.7659999999999999E-2</v>
      </c>
      <c r="O21" s="153">
        <f t="shared" si="5"/>
        <v>0.2109</v>
      </c>
      <c r="P21" s="153">
        <v>0</v>
      </c>
      <c r="Q21" s="153">
        <f t="shared" si="6"/>
        <v>0</v>
      </c>
      <c r="R21" s="153"/>
      <c r="S21" s="153"/>
      <c r="T21" s="154">
        <v>0.52329999999999999</v>
      </c>
      <c r="U21" s="153">
        <f t="shared" si="7"/>
        <v>2.93</v>
      </c>
      <c r="V21" s="155"/>
      <c r="W21" s="155"/>
      <c r="X21" s="155"/>
      <c r="Y21" s="155"/>
      <c r="Z21" s="155"/>
      <c r="AA21" s="155"/>
      <c r="AB21" s="155"/>
      <c r="AC21" s="155"/>
      <c r="AD21" s="155"/>
      <c r="AE21" s="155" t="s">
        <v>129</v>
      </c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</row>
    <row r="22" spans="1:60" ht="22.5" outlineLevel="1" x14ac:dyDescent="0.2">
      <c r="A22" s="147">
        <v>13</v>
      </c>
      <c r="B22" s="147" t="s">
        <v>149</v>
      </c>
      <c r="C22" s="148" t="s">
        <v>151</v>
      </c>
      <c r="D22" s="149" t="s">
        <v>128</v>
      </c>
      <c r="E22" s="150">
        <v>7.64</v>
      </c>
      <c r="F22" s="151">
        <f t="shared" si="0"/>
        <v>0</v>
      </c>
      <c r="G22" s="152">
        <f t="shared" si="1"/>
        <v>0</v>
      </c>
      <c r="H22" s="152"/>
      <c r="I22" s="152">
        <f t="shared" si="2"/>
        <v>0</v>
      </c>
      <c r="J22" s="152"/>
      <c r="K22" s="152">
        <f t="shared" si="3"/>
        <v>0</v>
      </c>
      <c r="L22" s="152">
        <v>21</v>
      </c>
      <c r="M22" s="152">
        <f t="shared" si="4"/>
        <v>0</v>
      </c>
      <c r="N22" s="153">
        <v>3.7659999999999999E-2</v>
      </c>
      <c r="O22" s="153">
        <f t="shared" si="5"/>
        <v>0.28771999999999998</v>
      </c>
      <c r="P22" s="153">
        <v>0</v>
      </c>
      <c r="Q22" s="153">
        <f t="shared" si="6"/>
        <v>0</v>
      </c>
      <c r="R22" s="153"/>
      <c r="S22" s="153"/>
      <c r="T22" s="154">
        <v>0.52329999999999999</v>
      </c>
      <c r="U22" s="153">
        <f t="shared" si="7"/>
        <v>4</v>
      </c>
      <c r="V22" s="155"/>
      <c r="W22" s="155"/>
      <c r="X22" s="155"/>
      <c r="Y22" s="155"/>
      <c r="Z22" s="155"/>
      <c r="AA22" s="155"/>
      <c r="AB22" s="155"/>
      <c r="AC22" s="155"/>
      <c r="AD22" s="155"/>
      <c r="AE22" s="155" t="s">
        <v>129</v>
      </c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</row>
    <row r="23" spans="1:60" ht="22.5" outlineLevel="1" x14ac:dyDescent="0.2">
      <c r="A23" s="147">
        <v>14</v>
      </c>
      <c r="B23" s="147" t="s">
        <v>147</v>
      </c>
      <c r="C23" s="148" t="s">
        <v>152</v>
      </c>
      <c r="D23" s="149" t="s">
        <v>128</v>
      </c>
      <c r="E23" s="150">
        <v>17.66</v>
      </c>
      <c r="F23" s="151">
        <f t="shared" si="0"/>
        <v>0</v>
      </c>
      <c r="G23" s="152">
        <f t="shared" si="1"/>
        <v>0</v>
      </c>
      <c r="H23" s="152"/>
      <c r="I23" s="152">
        <f t="shared" si="2"/>
        <v>0</v>
      </c>
      <c r="J23" s="152"/>
      <c r="K23" s="152">
        <f t="shared" si="3"/>
        <v>0</v>
      </c>
      <c r="L23" s="152">
        <v>21</v>
      </c>
      <c r="M23" s="152">
        <f t="shared" si="4"/>
        <v>0</v>
      </c>
      <c r="N23" s="153">
        <v>3.7659999999999999E-2</v>
      </c>
      <c r="O23" s="153">
        <f t="shared" si="5"/>
        <v>0.66508</v>
      </c>
      <c r="P23" s="153">
        <v>0</v>
      </c>
      <c r="Q23" s="153">
        <f t="shared" si="6"/>
        <v>0</v>
      </c>
      <c r="R23" s="153"/>
      <c r="S23" s="153"/>
      <c r="T23" s="154">
        <v>0.52329999999999999</v>
      </c>
      <c r="U23" s="153">
        <f t="shared" si="7"/>
        <v>9.24</v>
      </c>
      <c r="V23" s="155"/>
      <c r="W23" s="155"/>
      <c r="X23" s="155"/>
      <c r="Y23" s="155"/>
      <c r="Z23" s="155"/>
      <c r="AA23" s="155"/>
      <c r="AB23" s="155"/>
      <c r="AC23" s="155"/>
      <c r="AD23" s="155"/>
      <c r="AE23" s="155" t="s">
        <v>129</v>
      </c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</row>
    <row r="24" spans="1:60" x14ac:dyDescent="0.2">
      <c r="A24" s="156" t="s">
        <v>124</v>
      </c>
      <c r="B24" s="156" t="s">
        <v>63</v>
      </c>
      <c r="C24" s="157" t="s">
        <v>64</v>
      </c>
      <c r="D24" s="158"/>
      <c r="E24" s="159"/>
      <c r="F24" s="160"/>
      <c r="G24" s="160">
        <f>SUMIF(AE25:AE28,"&lt;&gt;NOR",G25:G28)</f>
        <v>0</v>
      </c>
      <c r="H24" s="160"/>
      <c r="I24" s="160">
        <f>SUM(I25:I28)</f>
        <v>0</v>
      </c>
      <c r="J24" s="160"/>
      <c r="K24" s="160">
        <f>SUM(K25:K28)</f>
        <v>0</v>
      </c>
      <c r="L24" s="160"/>
      <c r="M24" s="160">
        <f>SUM(M25:M28)</f>
        <v>0</v>
      </c>
      <c r="N24" s="161"/>
      <c r="O24" s="161">
        <f>SUM(O25:O28)</f>
        <v>5.1335499999999996</v>
      </c>
      <c r="P24" s="161"/>
      <c r="Q24" s="161">
        <f>SUM(Q25:Q28)</f>
        <v>0</v>
      </c>
      <c r="R24" s="161"/>
      <c r="S24" s="161"/>
      <c r="T24" s="162"/>
      <c r="U24" s="161">
        <f>SUM(U25:U28)</f>
        <v>142.43</v>
      </c>
      <c r="AE24" t="s">
        <v>125</v>
      </c>
    </row>
    <row r="25" spans="1:60" ht="33.75" outlineLevel="1" x14ac:dyDescent="0.2">
      <c r="A25" s="147">
        <v>15</v>
      </c>
      <c r="B25" s="147" t="s">
        <v>153</v>
      </c>
      <c r="C25" s="148" t="s">
        <v>154</v>
      </c>
      <c r="D25" s="149" t="s">
        <v>128</v>
      </c>
      <c r="E25" s="150">
        <v>48.96</v>
      </c>
      <c r="F25" s="151">
        <f t="shared" si="0"/>
        <v>0</v>
      </c>
      <c r="G25" s="152">
        <f t="shared" ref="G25:G28" si="8">ROUND(E25*F25,2)</f>
        <v>0</v>
      </c>
      <c r="H25" s="152"/>
      <c r="I25" s="152">
        <f t="shared" ref="I25:I28" si="9">ROUND(E25*H25,2)</f>
        <v>0</v>
      </c>
      <c r="J25" s="152"/>
      <c r="K25" s="152">
        <f t="shared" ref="K25:K28" si="10">ROUND(E25*J25,2)</f>
        <v>0</v>
      </c>
      <c r="L25" s="152">
        <v>21</v>
      </c>
      <c r="M25" s="152">
        <f t="shared" ref="M25:M28" si="11">G25*(1+L25/100)</f>
        <v>0</v>
      </c>
      <c r="N25" s="153">
        <v>6.3299999999999997E-3</v>
      </c>
      <c r="O25" s="153">
        <f t="shared" ref="O25:O28" si="12">ROUND(E25*N25,5)</f>
        <v>0.30991999999999997</v>
      </c>
      <c r="P25" s="153">
        <v>0</v>
      </c>
      <c r="Q25" s="153">
        <f t="shared" ref="Q25:Q28" si="13">ROUND(E25*P25,5)</f>
        <v>0</v>
      </c>
      <c r="R25" s="153"/>
      <c r="S25" s="153"/>
      <c r="T25" s="154">
        <v>0.5212</v>
      </c>
      <c r="U25" s="153">
        <f t="shared" ref="U25:U28" si="14">ROUND(E25*T25,2)</f>
        <v>25.52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 t="s">
        <v>129</v>
      </c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</row>
    <row r="26" spans="1:60" ht="22.5" outlineLevel="1" x14ac:dyDescent="0.2">
      <c r="A26" s="147">
        <v>16</v>
      </c>
      <c r="B26" s="147" t="s">
        <v>155</v>
      </c>
      <c r="C26" s="148" t="s">
        <v>156</v>
      </c>
      <c r="D26" s="149" t="s">
        <v>128</v>
      </c>
      <c r="E26" s="150">
        <v>77.81</v>
      </c>
      <c r="F26" s="151">
        <f t="shared" si="0"/>
        <v>0</v>
      </c>
      <c r="G26" s="152">
        <f t="shared" si="8"/>
        <v>0</v>
      </c>
      <c r="H26" s="152"/>
      <c r="I26" s="152">
        <f t="shared" si="9"/>
        <v>0</v>
      </c>
      <c r="J26" s="152"/>
      <c r="K26" s="152">
        <f t="shared" si="10"/>
        <v>0</v>
      </c>
      <c r="L26" s="152">
        <v>21</v>
      </c>
      <c r="M26" s="152">
        <f t="shared" si="11"/>
        <v>0</v>
      </c>
      <c r="N26" s="153">
        <v>4.8999999999999998E-3</v>
      </c>
      <c r="O26" s="153">
        <f t="shared" si="12"/>
        <v>0.38127</v>
      </c>
      <c r="P26" s="153">
        <v>0</v>
      </c>
      <c r="Q26" s="153">
        <f t="shared" si="13"/>
        <v>0</v>
      </c>
      <c r="R26" s="153"/>
      <c r="S26" s="153"/>
      <c r="T26" s="154">
        <v>0.432</v>
      </c>
      <c r="U26" s="153">
        <f t="shared" si="14"/>
        <v>33.61</v>
      </c>
      <c r="V26" s="155"/>
      <c r="W26" s="155"/>
      <c r="X26" s="155"/>
      <c r="Y26" s="155"/>
      <c r="Z26" s="155"/>
      <c r="AA26" s="155"/>
      <c r="AB26" s="155"/>
      <c r="AC26" s="155"/>
      <c r="AD26" s="155"/>
      <c r="AE26" s="155" t="s">
        <v>129</v>
      </c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</row>
    <row r="27" spans="1:60" ht="22.5" outlineLevel="1" x14ac:dyDescent="0.2">
      <c r="A27" s="147">
        <v>17</v>
      </c>
      <c r="B27" s="147" t="s">
        <v>157</v>
      </c>
      <c r="C27" s="148" t="s">
        <v>158</v>
      </c>
      <c r="D27" s="149" t="s">
        <v>128</v>
      </c>
      <c r="E27" s="150">
        <v>132.57</v>
      </c>
      <c r="F27" s="151">
        <f t="shared" si="0"/>
        <v>0</v>
      </c>
      <c r="G27" s="152">
        <f t="shared" si="8"/>
        <v>0</v>
      </c>
      <c r="H27" s="152"/>
      <c r="I27" s="152">
        <f t="shared" si="9"/>
        <v>0</v>
      </c>
      <c r="J27" s="152"/>
      <c r="K27" s="152">
        <f t="shared" si="10"/>
        <v>0</v>
      </c>
      <c r="L27" s="152">
        <v>21</v>
      </c>
      <c r="M27" s="152">
        <f t="shared" si="11"/>
        <v>0</v>
      </c>
      <c r="N27" s="153">
        <v>2.52E-2</v>
      </c>
      <c r="O27" s="153">
        <f t="shared" si="12"/>
        <v>3.34076</v>
      </c>
      <c r="P27" s="153">
        <v>0</v>
      </c>
      <c r="Q27" s="153">
        <f t="shared" si="13"/>
        <v>0</v>
      </c>
      <c r="R27" s="153"/>
      <c r="S27" s="153"/>
      <c r="T27" s="154">
        <v>0.42</v>
      </c>
      <c r="U27" s="153">
        <f t="shared" si="14"/>
        <v>55.68</v>
      </c>
      <c r="V27" s="155"/>
      <c r="W27" s="155"/>
      <c r="X27" s="155"/>
      <c r="Y27" s="155"/>
      <c r="Z27" s="155"/>
      <c r="AA27" s="155"/>
      <c r="AB27" s="155"/>
      <c r="AC27" s="155"/>
      <c r="AD27" s="155"/>
      <c r="AE27" s="155" t="s">
        <v>129</v>
      </c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</row>
    <row r="28" spans="1:60" ht="22.5" outlineLevel="1" x14ac:dyDescent="0.2">
      <c r="A28" s="147">
        <v>18</v>
      </c>
      <c r="B28" s="147" t="s">
        <v>159</v>
      </c>
      <c r="C28" s="148" t="s">
        <v>160</v>
      </c>
      <c r="D28" s="149" t="s">
        <v>128</v>
      </c>
      <c r="E28" s="150">
        <v>48.96</v>
      </c>
      <c r="F28" s="151">
        <f t="shared" si="0"/>
        <v>0</v>
      </c>
      <c r="G28" s="152">
        <f t="shared" si="8"/>
        <v>0</v>
      </c>
      <c r="H28" s="152"/>
      <c r="I28" s="152">
        <f t="shared" si="9"/>
        <v>0</v>
      </c>
      <c r="J28" s="152"/>
      <c r="K28" s="152">
        <f t="shared" si="10"/>
        <v>0</v>
      </c>
      <c r="L28" s="152">
        <v>21</v>
      </c>
      <c r="M28" s="152">
        <f t="shared" si="11"/>
        <v>0</v>
      </c>
      <c r="N28" s="153">
        <v>2.2499999999999999E-2</v>
      </c>
      <c r="O28" s="153">
        <f t="shared" si="12"/>
        <v>1.1015999999999999</v>
      </c>
      <c r="P28" s="153">
        <v>0</v>
      </c>
      <c r="Q28" s="153">
        <f t="shared" si="13"/>
        <v>0</v>
      </c>
      <c r="R28" s="153"/>
      <c r="S28" s="153"/>
      <c r="T28" s="154">
        <v>0.56410000000000005</v>
      </c>
      <c r="U28" s="153">
        <f t="shared" si="14"/>
        <v>27.62</v>
      </c>
      <c r="V28" s="155"/>
      <c r="W28" s="155"/>
      <c r="X28" s="155"/>
      <c r="Y28" s="155"/>
      <c r="Z28" s="155"/>
      <c r="AA28" s="155"/>
      <c r="AB28" s="155"/>
      <c r="AC28" s="155"/>
      <c r="AD28" s="155"/>
      <c r="AE28" s="155" t="s">
        <v>129</v>
      </c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</row>
    <row r="29" spans="1:60" x14ac:dyDescent="0.2">
      <c r="A29" s="156" t="s">
        <v>124</v>
      </c>
      <c r="B29" s="156" t="s">
        <v>65</v>
      </c>
      <c r="C29" s="157" t="s">
        <v>66</v>
      </c>
      <c r="D29" s="158"/>
      <c r="E29" s="159"/>
      <c r="F29" s="160"/>
      <c r="G29" s="160">
        <f>SUMIF(AE30:AE33,"&lt;&gt;NOR",G30:G33)</f>
        <v>0</v>
      </c>
      <c r="H29" s="160"/>
      <c r="I29" s="160">
        <f>SUM(I30:I33)</f>
        <v>0</v>
      </c>
      <c r="J29" s="160"/>
      <c r="K29" s="160">
        <f>SUM(K30:K33)</f>
        <v>0</v>
      </c>
      <c r="L29" s="160"/>
      <c r="M29" s="160">
        <f>SUM(M30:M33)</f>
        <v>0</v>
      </c>
      <c r="N29" s="161"/>
      <c r="O29" s="161">
        <f>SUM(O30:O33)</f>
        <v>2.9704999999999999</v>
      </c>
      <c r="P29" s="161"/>
      <c r="Q29" s="161">
        <f>SUM(Q30:Q33)</f>
        <v>2.5882399999999999</v>
      </c>
      <c r="R29" s="161"/>
      <c r="S29" s="161"/>
      <c r="T29" s="162"/>
      <c r="U29" s="161">
        <f>SUM(U30:U33)</f>
        <v>157.19999999999999</v>
      </c>
      <c r="AE29" t="s">
        <v>125</v>
      </c>
    </row>
    <row r="30" spans="1:60" ht="33.75" outlineLevel="1" x14ac:dyDescent="0.2">
      <c r="A30" s="147">
        <v>19</v>
      </c>
      <c r="B30" s="147" t="s">
        <v>161</v>
      </c>
      <c r="C30" s="148" t="s">
        <v>162</v>
      </c>
      <c r="D30" s="149" t="s">
        <v>128</v>
      </c>
      <c r="E30" s="150">
        <v>47.32</v>
      </c>
      <c r="F30" s="151">
        <f t="shared" si="0"/>
        <v>0</v>
      </c>
      <c r="G30" s="152">
        <f t="shared" ref="G30:G33" si="15">ROUND(E30*F30,2)</f>
        <v>0</v>
      </c>
      <c r="H30" s="152"/>
      <c r="I30" s="152">
        <f t="shared" ref="I30:I33" si="16">ROUND(E30*H30,2)</f>
        <v>0</v>
      </c>
      <c r="J30" s="152"/>
      <c r="K30" s="152">
        <f t="shared" ref="K30:K33" si="17">ROUND(E30*J30,2)</f>
        <v>0</v>
      </c>
      <c r="L30" s="152">
        <v>21</v>
      </c>
      <c r="M30" s="152">
        <f t="shared" ref="M30:M33" si="18">G30*(1+L30/100)</f>
        <v>0</v>
      </c>
      <c r="N30" s="153">
        <v>9.0699999999999999E-3</v>
      </c>
      <c r="O30" s="153">
        <f t="shared" ref="O30:O33" si="19">ROUND(E30*N30,5)</f>
        <v>0.42919000000000002</v>
      </c>
      <c r="P30" s="153">
        <v>4.1999999999999997E-3</v>
      </c>
      <c r="Q30" s="153">
        <f t="shared" ref="Q30:Q33" si="20">ROUND(E30*P30,5)</f>
        <v>0.19874</v>
      </c>
      <c r="R30" s="153"/>
      <c r="S30" s="153"/>
      <c r="T30" s="154">
        <v>1.1248800000000001</v>
      </c>
      <c r="U30" s="153">
        <f t="shared" ref="U30:U33" si="21">ROUND(E30*T30,2)</f>
        <v>53.23</v>
      </c>
      <c r="V30" s="155"/>
      <c r="W30" s="155"/>
      <c r="X30" s="155"/>
      <c r="Y30" s="155"/>
      <c r="Z30" s="155"/>
      <c r="AA30" s="155"/>
      <c r="AB30" s="155"/>
      <c r="AC30" s="155"/>
      <c r="AD30" s="155"/>
      <c r="AE30" s="155" t="s">
        <v>133</v>
      </c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</row>
    <row r="31" spans="1:60" ht="33.75" outlineLevel="1" x14ac:dyDescent="0.2">
      <c r="A31" s="147">
        <v>20</v>
      </c>
      <c r="B31" s="147" t="s">
        <v>163</v>
      </c>
      <c r="C31" s="148" t="s">
        <v>164</v>
      </c>
      <c r="D31" s="149" t="s">
        <v>128</v>
      </c>
      <c r="E31" s="150">
        <v>16.47</v>
      </c>
      <c r="F31" s="151">
        <f t="shared" si="0"/>
        <v>0</v>
      </c>
      <c r="G31" s="152">
        <f t="shared" si="15"/>
        <v>0</v>
      </c>
      <c r="H31" s="152"/>
      <c r="I31" s="152">
        <f t="shared" si="16"/>
        <v>0</v>
      </c>
      <c r="J31" s="152"/>
      <c r="K31" s="152">
        <f t="shared" si="17"/>
        <v>0</v>
      </c>
      <c r="L31" s="152">
        <v>21</v>
      </c>
      <c r="M31" s="152">
        <f t="shared" si="18"/>
        <v>0</v>
      </c>
      <c r="N31" s="153">
        <v>5.3170000000000002E-2</v>
      </c>
      <c r="O31" s="153">
        <f t="shared" si="19"/>
        <v>0.87570999999999999</v>
      </c>
      <c r="P31" s="153">
        <v>0.05</v>
      </c>
      <c r="Q31" s="153">
        <f t="shared" si="20"/>
        <v>0.82350000000000001</v>
      </c>
      <c r="R31" s="153"/>
      <c r="S31" s="153"/>
      <c r="T31" s="154">
        <v>2.1624599999999998</v>
      </c>
      <c r="U31" s="153">
        <f t="shared" si="21"/>
        <v>35.619999999999997</v>
      </c>
      <c r="V31" s="155"/>
      <c r="W31" s="155"/>
      <c r="X31" s="155"/>
      <c r="Y31" s="155"/>
      <c r="Z31" s="155"/>
      <c r="AA31" s="155"/>
      <c r="AB31" s="155"/>
      <c r="AC31" s="155"/>
      <c r="AD31" s="155"/>
      <c r="AE31" s="155" t="s">
        <v>133</v>
      </c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</row>
    <row r="32" spans="1:60" ht="33.75" outlineLevel="1" x14ac:dyDescent="0.2">
      <c r="A32" s="147">
        <v>21</v>
      </c>
      <c r="B32" s="147" t="s">
        <v>163</v>
      </c>
      <c r="C32" s="148" t="s">
        <v>165</v>
      </c>
      <c r="D32" s="149" t="s">
        <v>128</v>
      </c>
      <c r="E32" s="150">
        <v>31.32</v>
      </c>
      <c r="F32" s="151">
        <f t="shared" si="0"/>
        <v>0</v>
      </c>
      <c r="G32" s="152">
        <f t="shared" si="15"/>
        <v>0</v>
      </c>
      <c r="H32" s="152"/>
      <c r="I32" s="152">
        <f t="shared" si="16"/>
        <v>0</v>
      </c>
      <c r="J32" s="152"/>
      <c r="K32" s="152">
        <f t="shared" si="17"/>
        <v>0</v>
      </c>
      <c r="L32" s="152">
        <v>21</v>
      </c>
      <c r="M32" s="152">
        <f t="shared" si="18"/>
        <v>0</v>
      </c>
      <c r="N32" s="153">
        <v>5.3170000000000002E-2</v>
      </c>
      <c r="O32" s="153">
        <f t="shared" si="19"/>
        <v>1.6652800000000001</v>
      </c>
      <c r="P32" s="153">
        <v>0.05</v>
      </c>
      <c r="Q32" s="153">
        <f t="shared" si="20"/>
        <v>1.5660000000000001</v>
      </c>
      <c r="R32" s="153"/>
      <c r="S32" s="153"/>
      <c r="T32" s="154">
        <v>2.1624599999999998</v>
      </c>
      <c r="U32" s="153">
        <f t="shared" si="21"/>
        <v>67.73</v>
      </c>
      <c r="V32" s="155"/>
      <c r="W32" s="155"/>
      <c r="X32" s="155"/>
      <c r="Y32" s="155"/>
      <c r="Z32" s="155"/>
      <c r="AA32" s="155"/>
      <c r="AB32" s="155"/>
      <c r="AC32" s="155"/>
      <c r="AD32" s="155"/>
      <c r="AE32" s="155" t="s">
        <v>133</v>
      </c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</row>
    <row r="33" spans="1:60" outlineLevel="1" x14ac:dyDescent="0.2">
      <c r="A33" s="147">
        <v>22</v>
      </c>
      <c r="B33" s="147" t="s">
        <v>166</v>
      </c>
      <c r="C33" s="148" t="s">
        <v>167</v>
      </c>
      <c r="D33" s="149" t="s">
        <v>128</v>
      </c>
      <c r="E33" s="150">
        <v>7.97</v>
      </c>
      <c r="F33" s="151">
        <f t="shared" si="0"/>
        <v>0</v>
      </c>
      <c r="G33" s="152">
        <f t="shared" si="15"/>
        <v>0</v>
      </c>
      <c r="H33" s="152"/>
      <c r="I33" s="152">
        <f t="shared" si="16"/>
        <v>0</v>
      </c>
      <c r="J33" s="152"/>
      <c r="K33" s="152">
        <f t="shared" si="17"/>
        <v>0</v>
      </c>
      <c r="L33" s="152">
        <v>21</v>
      </c>
      <c r="M33" s="152">
        <f t="shared" si="18"/>
        <v>0</v>
      </c>
      <c r="N33" s="153">
        <v>4.0000000000000003E-5</v>
      </c>
      <c r="O33" s="153">
        <f t="shared" si="19"/>
        <v>3.2000000000000003E-4</v>
      </c>
      <c r="P33" s="153">
        <v>0</v>
      </c>
      <c r="Q33" s="153">
        <f t="shared" si="20"/>
        <v>0</v>
      </c>
      <c r="R33" s="153"/>
      <c r="S33" s="153"/>
      <c r="T33" s="154">
        <v>7.8E-2</v>
      </c>
      <c r="U33" s="153">
        <f t="shared" si="21"/>
        <v>0.62</v>
      </c>
      <c r="V33" s="155"/>
      <c r="W33" s="155"/>
      <c r="X33" s="155"/>
      <c r="Y33" s="155"/>
      <c r="Z33" s="155"/>
      <c r="AA33" s="155"/>
      <c r="AB33" s="155"/>
      <c r="AC33" s="155"/>
      <c r="AD33" s="155"/>
      <c r="AE33" s="155" t="s">
        <v>129</v>
      </c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x14ac:dyDescent="0.2">
      <c r="A34" s="156" t="s">
        <v>124</v>
      </c>
      <c r="B34" s="156" t="s">
        <v>67</v>
      </c>
      <c r="C34" s="157" t="s">
        <v>68</v>
      </c>
      <c r="D34" s="158"/>
      <c r="E34" s="159"/>
      <c r="F34" s="160"/>
      <c r="G34" s="160">
        <f>SUMIF(AE35:AE42,"&lt;&gt;NOR",G35:G42)</f>
        <v>0</v>
      </c>
      <c r="H34" s="160"/>
      <c r="I34" s="160">
        <f>SUM(I35:I42)</f>
        <v>0</v>
      </c>
      <c r="J34" s="160"/>
      <c r="K34" s="160">
        <f>SUM(K35:K42)</f>
        <v>0</v>
      </c>
      <c r="L34" s="160"/>
      <c r="M34" s="160">
        <f>SUM(M35:M42)</f>
        <v>0</v>
      </c>
      <c r="N34" s="161"/>
      <c r="O34" s="161">
        <f>SUM(O35:O42)</f>
        <v>9.9583200000000005</v>
      </c>
      <c r="P34" s="161"/>
      <c r="Q34" s="161">
        <f>SUM(Q35:Q42)</f>
        <v>6.5916399999999999</v>
      </c>
      <c r="R34" s="161"/>
      <c r="S34" s="161"/>
      <c r="T34" s="162"/>
      <c r="U34" s="161">
        <f>SUM(U35:U42)</f>
        <v>84.21</v>
      </c>
      <c r="AE34" t="s">
        <v>125</v>
      </c>
    </row>
    <row r="35" spans="1:60" outlineLevel="1" x14ac:dyDescent="0.2">
      <c r="A35" s="147">
        <v>23</v>
      </c>
      <c r="B35" s="147" t="s">
        <v>168</v>
      </c>
      <c r="C35" s="148" t="s">
        <v>169</v>
      </c>
      <c r="D35" s="149" t="s">
        <v>128</v>
      </c>
      <c r="E35" s="150">
        <v>29.962</v>
      </c>
      <c r="F35" s="151">
        <f t="shared" si="0"/>
        <v>0</v>
      </c>
      <c r="G35" s="152">
        <f t="shared" ref="G35:G42" si="22">ROUND(E35*F35,2)</f>
        <v>0</v>
      </c>
      <c r="H35" s="152"/>
      <c r="I35" s="152">
        <f t="shared" ref="I35:I42" si="23">ROUND(E35*H35,2)</f>
        <v>0</v>
      </c>
      <c r="J35" s="152"/>
      <c r="K35" s="152">
        <f t="shared" ref="K35:K42" si="24">ROUND(E35*J35,2)</f>
        <v>0</v>
      </c>
      <c r="L35" s="152">
        <v>21</v>
      </c>
      <c r="M35" s="152">
        <f t="shared" ref="M35:M42" si="25">G35*(1+L35/100)</f>
        <v>0</v>
      </c>
      <c r="N35" s="153">
        <v>2.6780000000000002E-2</v>
      </c>
      <c r="O35" s="153">
        <f t="shared" ref="O35:O42" si="26">ROUND(E35*N35,5)</f>
        <v>0.80237999999999998</v>
      </c>
      <c r="P35" s="153">
        <v>0</v>
      </c>
      <c r="Q35" s="153">
        <f t="shared" ref="Q35:Q42" si="27">ROUND(E35*P35,5)</f>
        <v>0</v>
      </c>
      <c r="R35" s="153"/>
      <c r="S35" s="153"/>
      <c r="T35" s="154">
        <v>0.29749999999999999</v>
      </c>
      <c r="U35" s="153">
        <f t="shared" ref="U35:U42" si="28">ROUND(E35*T35,2)</f>
        <v>8.91</v>
      </c>
      <c r="V35" s="155"/>
      <c r="W35" s="155"/>
      <c r="X35" s="155"/>
      <c r="Y35" s="155"/>
      <c r="Z35" s="155"/>
      <c r="AA35" s="155"/>
      <c r="AB35" s="155"/>
      <c r="AC35" s="155"/>
      <c r="AD35" s="155"/>
      <c r="AE35" s="155" t="s">
        <v>129</v>
      </c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</row>
    <row r="36" spans="1:60" ht="22.5" outlineLevel="1" x14ac:dyDescent="0.2">
      <c r="A36" s="147">
        <v>24</v>
      </c>
      <c r="B36" s="147" t="s">
        <v>170</v>
      </c>
      <c r="C36" s="148" t="s">
        <v>171</v>
      </c>
      <c r="D36" s="149" t="s">
        <v>128</v>
      </c>
      <c r="E36" s="150">
        <v>15.83</v>
      </c>
      <c r="F36" s="151">
        <f t="shared" si="0"/>
        <v>0</v>
      </c>
      <c r="G36" s="152">
        <f t="shared" si="22"/>
        <v>0</v>
      </c>
      <c r="H36" s="152"/>
      <c r="I36" s="152">
        <f t="shared" si="23"/>
        <v>0</v>
      </c>
      <c r="J36" s="152"/>
      <c r="K36" s="152">
        <f t="shared" si="24"/>
        <v>0</v>
      </c>
      <c r="L36" s="152">
        <v>21</v>
      </c>
      <c r="M36" s="152">
        <f t="shared" si="25"/>
        <v>0</v>
      </c>
      <c r="N36" s="153">
        <v>0</v>
      </c>
      <c r="O36" s="153">
        <f t="shared" si="26"/>
        <v>0</v>
      </c>
      <c r="P36" s="153">
        <v>0.22</v>
      </c>
      <c r="Q36" s="153">
        <f t="shared" si="27"/>
        <v>3.4826000000000001</v>
      </c>
      <c r="R36" s="153"/>
      <c r="S36" s="153"/>
      <c r="T36" s="154">
        <v>1.7007000000000001</v>
      </c>
      <c r="U36" s="153">
        <f t="shared" si="28"/>
        <v>26.92</v>
      </c>
      <c r="V36" s="155"/>
      <c r="W36" s="155"/>
      <c r="X36" s="155"/>
      <c r="Y36" s="155"/>
      <c r="Z36" s="155"/>
      <c r="AA36" s="155"/>
      <c r="AB36" s="155"/>
      <c r="AC36" s="155"/>
      <c r="AD36" s="155"/>
      <c r="AE36" s="155" t="s">
        <v>133</v>
      </c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</row>
    <row r="37" spans="1:60" ht="22.5" outlineLevel="1" x14ac:dyDescent="0.2">
      <c r="A37" s="147">
        <v>25</v>
      </c>
      <c r="B37" s="147" t="s">
        <v>172</v>
      </c>
      <c r="C37" s="148" t="s">
        <v>173</v>
      </c>
      <c r="D37" s="149" t="s">
        <v>174</v>
      </c>
      <c r="E37" s="150">
        <v>1.64</v>
      </c>
      <c r="F37" s="151">
        <f t="shared" si="0"/>
        <v>0</v>
      </c>
      <c r="G37" s="152">
        <f t="shared" si="22"/>
        <v>0</v>
      </c>
      <c r="H37" s="152"/>
      <c r="I37" s="152">
        <f t="shared" si="23"/>
        <v>0</v>
      </c>
      <c r="J37" s="152"/>
      <c r="K37" s="152">
        <f t="shared" si="24"/>
        <v>0</v>
      </c>
      <c r="L37" s="152">
        <v>21</v>
      </c>
      <c r="M37" s="152">
        <f t="shared" si="25"/>
        <v>0</v>
      </c>
      <c r="N37" s="153">
        <v>2.5249999999999999</v>
      </c>
      <c r="O37" s="153">
        <f t="shared" si="26"/>
        <v>4.141</v>
      </c>
      <c r="P37" s="153">
        <v>0</v>
      </c>
      <c r="Q37" s="153">
        <f t="shared" si="27"/>
        <v>0</v>
      </c>
      <c r="R37" s="153"/>
      <c r="S37" s="153"/>
      <c r="T37" s="154">
        <v>3.2130000000000001</v>
      </c>
      <c r="U37" s="153">
        <f t="shared" si="28"/>
        <v>5.27</v>
      </c>
      <c r="V37" s="155"/>
      <c r="W37" s="155"/>
      <c r="X37" s="155"/>
      <c r="Y37" s="155"/>
      <c r="Z37" s="155"/>
      <c r="AA37" s="155"/>
      <c r="AB37" s="155"/>
      <c r="AC37" s="155"/>
      <c r="AD37" s="155"/>
      <c r="AE37" s="155" t="s">
        <v>129</v>
      </c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</row>
    <row r="38" spans="1:60" ht="22.5" outlineLevel="1" x14ac:dyDescent="0.2">
      <c r="A38" s="147">
        <v>26</v>
      </c>
      <c r="B38" s="147" t="s">
        <v>170</v>
      </c>
      <c r="C38" s="148" t="s">
        <v>175</v>
      </c>
      <c r="D38" s="149" t="s">
        <v>128</v>
      </c>
      <c r="E38" s="150">
        <v>14.132</v>
      </c>
      <c r="F38" s="151">
        <f t="shared" si="0"/>
        <v>0</v>
      </c>
      <c r="G38" s="152">
        <f t="shared" si="22"/>
        <v>0</v>
      </c>
      <c r="H38" s="152"/>
      <c r="I38" s="152">
        <f t="shared" si="23"/>
        <v>0</v>
      </c>
      <c r="J38" s="152"/>
      <c r="K38" s="152">
        <f t="shared" si="24"/>
        <v>0</v>
      </c>
      <c r="L38" s="152">
        <v>21</v>
      </c>
      <c r="M38" s="152">
        <f t="shared" si="25"/>
        <v>0</v>
      </c>
      <c r="N38" s="153">
        <v>0</v>
      </c>
      <c r="O38" s="153">
        <f t="shared" si="26"/>
        <v>0</v>
      </c>
      <c r="P38" s="153">
        <v>0.22</v>
      </c>
      <c r="Q38" s="153">
        <f t="shared" si="27"/>
        <v>3.1090399999999998</v>
      </c>
      <c r="R38" s="153"/>
      <c r="S38" s="153"/>
      <c r="T38" s="154">
        <v>1.7007000000000001</v>
      </c>
      <c r="U38" s="153">
        <f t="shared" si="28"/>
        <v>24.03</v>
      </c>
      <c r="V38" s="155"/>
      <c r="W38" s="155"/>
      <c r="X38" s="155"/>
      <c r="Y38" s="155"/>
      <c r="Z38" s="155"/>
      <c r="AA38" s="155"/>
      <c r="AB38" s="155"/>
      <c r="AC38" s="155"/>
      <c r="AD38" s="155"/>
      <c r="AE38" s="155" t="s">
        <v>133</v>
      </c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</row>
    <row r="39" spans="1:60" ht="22.5" outlineLevel="1" x14ac:dyDescent="0.2">
      <c r="A39" s="147">
        <v>27</v>
      </c>
      <c r="B39" s="147" t="s">
        <v>176</v>
      </c>
      <c r="C39" s="148" t="s">
        <v>177</v>
      </c>
      <c r="D39" s="149" t="s">
        <v>128</v>
      </c>
      <c r="E39" s="150">
        <v>14.88</v>
      </c>
      <c r="F39" s="151">
        <f t="shared" si="0"/>
        <v>0</v>
      </c>
      <c r="G39" s="152">
        <f t="shared" si="22"/>
        <v>0</v>
      </c>
      <c r="H39" s="152"/>
      <c r="I39" s="152">
        <f t="shared" si="23"/>
        <v>0</v>
      </c>
      <c r="J39" s="152"/>
      <c r="K39" s="152">
        <f t="shared" si="24"/>
        <v>0</v>
      </c>
      <c r="L39" s="152">
        <v>21</v>
      </c>
      <c r="M39" s="152">
        <f t="shared" si="25"/>
        <v>0</v>
      </c>
      <c r="N39" s="153">
        <v>1.7850000000000001E-2</v>
      </c>
      <c r="O39" s="153">
        <f t="shared" si="26"/>
        <v>0.26561000000000001</v>
      </c>
      <c r="P39" s="153">
        <v>0</v>
      </c>
      <c r="Q39" s="153">
        <f t="shared" si="27"/>
        <v>0</v>
      </c>
      <c r="R39" s="153"/>
      <c r="S39" s="153"/>
      <c r="T39" s="154">
        <v>0.28199999999999997</v>
      </c>
      <c r="U39" s="153">
        <f t="shared" si="28"/>
        <v>4.2</v>
      </c>
      <c r="V39" s="155"/>
      <c r="W39" s="155"/>
      <c r="X39" s="155"/>
      <c r="Y39" s="155"/>
      <c r="Z39" s="155"/>
      <c r="AA39" s="155"/>
      <c r="AB39" s="155"/>
      <c r="AC39" s="155"/>
      <c r="AD39" s="155"/>
      <c r="AE39" s="155" t="s">
        <v>129</v>
      </c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</row>
    <row r="40" spans="1:60" ht="22.5" outlineLevel="1" x14ac:dyDescent="0.2">
      <c r="A40" s="147">
        <v>28</v>
      </c>
      <c r="B40" s="147" t="s">
        <v>176</v>
      </c>
      <c r="C40" s="148" t="s">
        <v>178</v>
      </c>
      <c r="D40" s="149" t="s">
        <v>128</v>
      </c>
      <c r="E40" s="150">
        <v>17.850000000000001</v>
      </c>
      <c r="F40" s="151">
        <f t="shared" si="0"/>
        <v>0</v>
      </c>
      <c r="G40" s="152">
        <f t="shared" si="22"/>
        <v>0</v>
      </c>
      <c r="H40" s="152"/>
      <c r="I40" s="152">
        <f t="shared" si="23"/>
        <v>0</v>
      </c>
      <c r="J40" s="152"/>
      <c r="K40" s="152">
        <f t="shared" si="24"/>
        <v>0</v>
      </c>
      <c r="L40" s="152">
        <v>21</v>
      </c>
      <c r="M40" s="152">
        <f t="shared" si="25"/>
        <v>0</v>
      </c>
      <c r="N40" s="153">
        <v>1.7850000000000001E-2</v>
      </c>
      <c r="O40" s="153">
        <f t="shared" si="26"/>
        <v>0.31862000000000001</v>
      </c>
      <c r="P40" s="153">
        <v>0</v>
      </c>
      <c r="Q40" s="153">
        <f t="shared" si="27"/>
        <v>0</v>
      </c>
      <c r="R40" s="153"/>
      <c r="S40" s="153"/>
      <c r="T40" s="154">
        <v>0.28199999999999997</v>
      </c>
      <c r="U40" s="153">
        <f t="shared" si="28"/>
        <v>5.03</v>
      </c>
      <c r="V40" s="155"/>
      <c r="W40" s="155"/>
      <c r="X40" s="155"/>
      <c r="Y40" s="155"/>
      <c r="Z40" s="155"/>
      <c r="AA40" s="155"/>
      <c r="AB40" s="155"/>
      <c r="AC40" s="155"/>
      <c r="AD40" s="155"/>
      <c r="AE40" s="155" t="s">
        <v>129</v>
      </c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</row>
    <row r="41" spans="1:60" ht="22.5" outlineLevel="1" x14ac:dyDescent="0.2">
      <c r="A41" s="147">
        <v>29</v>
      </c>
      <c r="B41" s="147" t="s">
        <v>176</v>
      </c>
      <c r="C41" s="148" t="s">
        <v>179</v>
      </c>
      <c r="D41" s="149" t="s">
        <v>128</v>
      </c>
      <c r="E41" s="150">
        <v>16.23</v>
      </c>
      <c r="F41" s="151">
        <f t="shared" si="0"/>
        <v>0</v>
      </c>
      <c r="G41" s="152">
        <f t="shared" si="22"/>
        <v>0</v>
      </c>
      <c r="H41" s="152"/>
      <c r="I41" s="152">
        <f t="shared" si="23"/>
        <v>0</v>
      </c>
      <c r="J41" s="152"/>
      <c r="K41" s="152">
        <f t="shared" si="24"/>
        <v>0</v>
      </c>
      <c r="L41" s="152">
        <v>21</v>
      </c>
      <c r="M41" s="152">
        <f t="shared" si="25"/>
        <v>0</v>
      </c>
      <c r="N41" s="153">
        <v>1.7850000000000001E-2</v>
      </c>
      <c r="O41" s="153">
        <f t="shared" si="26"/>
        <v>0.28971000000000002</v>
      </c>
      <c r="P41" s="153">
        <v>0</v>
      </c>
      <c r="Q41" s="153">
        <f t="shared" si="27"/>
        <v>0</v>
      </c>
      <c r="R41" s="153"/>
      <c r="S41" s="153"/>
      <c r="T41" s="154">
        <v>0.28199999999999997</v>
      </c>
      <c r="U41" s="153">
        <f t="shared" si="28"/>
        <v>4.58</v>
      </c>
      <c r="V41" s="155"/>
      <c r="W41" s="155"/>
      <c r="X41" s="155"/>
      <c r="Y41" s="155"/>
      <c r="Z41" s="155"/>
      <c r="AA41" s="155"/>
      <c r="AB41" s="155"/>
      <c r="AC41" s="155"/>
      <c r="AD41" s="155"/>
      <c r="AE41" s="155" t="s">
        <v>129</v>
      </c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</row>
    <row r="42" spans="1:60" outlineLevel="1" x14ac:dyDescent="0.2">
      <c r="A42" s="147">
        <v>30</v>
      </c>
      <c r="B42" s="147" t="s">
        <v>172</v>
      </c>
      <c r="C42" s="148" t="s">
        <v>180</v>
      </c>
      <c r="D42" s="149" t="s">
        <v>174</v>
      </c>
      <c r="E42" s="150">
        <v>1.64</v>
      </c>
      <c r="F42" s="151">
        <f t="shared" si="0"/>
        <v>0</v>
      </c>
      <c r="G42" s="152">
        <f t="shared" si="22"/>
        <v>0</v>
      </c>
      <c r="H42" s="152"/>
      <c r="I42" s="152">
        <f t="shared" si="23"/>
        <v>0</v>
      </c>
      <c r="J42" s="152"/>
      <c r="K42" s="152">
        <f t="shared" si="24"/>
        <v>0</v>
      </c>
      <c r="L42" s="152">
        <v>21</v>
      </c>
      <c r="M42" s="152">
        <f t="shared" si="25"/>
        <v>0</v>
      </c>
      <c r="N42" s="153">
        <v>2.5249999999999999</v>
      </c>
      <c r="O42" s="153">
        <f t="shared" si="26"/>
        <v>4.141</v>
      </c>
      <c r="P42" s="153">
        <v>0</v>
      </c>
      <c r="Q42" s="153">
        <f t="shared" si="27"/>
        <v>0</v>
      </c>
      <c r="R42" s="153"/>
      <c r="S42" s="153"/>
      <c r="T42" s="154">
        <v>3.2130000000000001</v>
      </c>
      <c r="U42" s="153">
        <f t="shared" si="28"/>
        <v>5.27</v>
      </c>
      <c r="V42" s="155"/>
      <c r="W42" s="155"/>
      <c r="X42" s="155"/>
      <c r="Y42" s="155"/>
      <c r="Z42" s="155"/>
      <c r="AA42" s="155"/>
      <c r="AB42" s="155"/>
      <c r="AC42" s="155"/>
      <c r="AD42" s="155"/>
      <c r="AE42" s="155" t="s">
        <v>129</v>
      </c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</row>
    <row r="43" spans="1:60" x14ac:dyDescent="0.2">
      <c r="A43" s="156" t="s">
        <v>124</v>
      </c>
      <c r="B43" s="156" t="s">
        <v>69</v>
      </c>
      <c r="C43" s="157" t="s">
        <v>70</v>
      </c>
      <c r="D43" s="158"/>
      <c r="E43" s="159"/>
      <c r="F43" s="160"/>
      <c r="G43" s="160">
        <f>SUMIF(AE44:AE44,"&lt;&gt;NOR",G44:G44)</f>
        <v>0</v>
      </c>
      <c r="H43" s="160"/>
      <c r="I43" s="160">
        <f>SUM(I44:I44)</f>
        <v>0</v>
      </c>
      <c r="J43" s="160"/>
      <c r="K43" s="160">
        <f>SUM(K44:K44)</f>
        <v>0</v>
      </c>
      <c r="L43" s="160"/>
      <c r="M43" s="160">
        <f>SUM(M44:M44)</f>
        <v>0</v>
      </c>
      <c r="N43" s="161"/>
      <c r="O43" s="161">
        <f>SUM(O44:O44)</f>
        <v>5.9240000000000001E-2</v>
      </c>
      <c r="P43" s="161"/>
      <c r="Q43" s="161">
        <f>SUM(Q44:Q44)</f>
        <v>0</v>
      </c>
      <c r="R43" s="161"/>
      <c r="S43" s="161"/>
      <c r="T43" s="162"/>
      <c r="U43" s="161">
        <f>SUM(U44:U44)</f>
        <v>8.67</v>
      </c>
      <c r="AE43" t="s">
        <v>125</v>
      </c>
    </row>
    <row r="44" spans="1:60" outlineLevel="1" x14ac:dyDescent="0.2">
      <c r="A44" s="147">
        <v>31</v>
      </c>
      <c r="B44" s="147" t="s">
        <v>181</v>
      </c>
      <c r="C44" s="148" t="s">
        <v>182</v>
      </c>
      <c r="D44" s="149" t="s">
        <v>128</v>
      </c>
      <c r="E44" s="150">
        <v>48.96</v>
      </c>
      <c r="F44" s="151">
        <f t="shared" si="0"/>
        <v>0</v>
      </c>
      <c r="G44" s="152">
        <f>ROUND(E44*F44,2)</f>
        <v>0</v>
      </c>
      <c r="H44" s="152"/>
      <c r="I44" s="152">
        <f>ROUND(E44*H44,2)</f>
        <v>0</v>
      </c>
      <c r="J44" s="152"/>
      <c r="K44" s="152">
        <f>ROUND(E44*J44,2)</f>
        <v>0</v>
      </c>
      <c r="L44" s="152">
        <v>21</v>
      </c>
      <c r="M44" s="152">
        <f>G44*(1+L44/100)</f>
        <v>0</v>
      </c>
      <c r="N44" s="153">
        <v>1.2099999999999999E-3</v>
      </c>
      <c r="O44" s="153">
        <f>ROUND(E44*N44,5)</f>
        <v>5.9240000000000001E-2</v>
      </c>
      <c r="P44" s="153">
        <v>0</v>
      </c>
      <c r="Q44" s="153">
        <f>ROUND(E44*P44,5)</f>
        <v>0</v>
      </c>
      <c r="R44" s="153"/>
      <c r="S44" s="153"/>
      <c r="T44" s="154">
        <v>0.17699999999999999</v>
      </c>
      <c r="U44" s="153">
        <f>ROUND(E44*T44,2)</f>
        <v>8.67</v>
      </c>
      <c r="V44" s="155"/>
      <c r="W44" s="155"/>
      <c r="X44" s="155"/>
      <c r="Y44" s="155"/>
      <c r="Z44" s="155"/>
      <c r="AA44" s="155"/>
      <c r="AB44" s="155"/>
      <c r="AC44" s="155"/>
      <c r="AD44" s="155"/>
      <c r="AE44" s="155" t="s">
        <v>129</v>
      </c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</row>
    <row r="45" spans="1:60" x14ac:dyDescent="0.2">
      <c r="A45" s="156" t="s">
        <v>124</v>
      </c>
      <c r="B45" s="156" t="s">
        <v>71</v>
      </c>
      <c r="C45" s="157" t="s">
        <v>72</v>
      </c>
      <c r="D45" s="158"/>
      <c r="E45" s="159"/>
      <c r="F45" s="160"/>
      <c r="G45" s="160">
        <f>SUMIF(AE46:AE52,"&lt;&gt;NOR",G46:G52)</f>
        <v>0</v>
      </c>
      <c r="H45" s="160"/>
      <c r="I45" s="160">
        <f>SUM(I46:I52)</f>
        <v>0</v>
      </c>
      <c r="J45" s="160"/>
      <c r="K45" s="160">
        <f>SUM(K46:K52)</f>
        <v>0</v>
      </c>
      <c r="L45" s="160"/>
      <c r="M45" s="160">
        <f>SUM(M46:M52)</f>
        <v>0</v>
      </c>
      <c r="N45" s="161"/>
      <c r="O45" s="161">
        <f>SUM(O46:O52)</f>
        <v>4.4630000000000003E-2</v>
      </c>
      <c r="P45" s="161"/>
      <c r="Q45" s="161">
        <f>SUM(Q46:Q52)</f>
        <v>11.600269999999998</v>
      </c>
      <c r="R45" s="161"/>
      <c r="S45" s="161"/>
      <c r="T45" s="162"/>
      <c r="U45" s="161">
        <f>SUM(U46:U52)</f>
        <v>74.75</v>
      </c>
      <c r="AE45" t="s">
        <v>125</v>
      </c>
    </row>
    <row r="46" spans="1:60" outlineLevel="1" x14ac:dyDescent="0.2">
      <c r="A46" s="147">
        <v>32</v>
      </c>
      <c r="B46" s="147" t="s">
        <v>183</v>
      </c>
      <c r="C46" s="148" t="s">
        <v>184</v>
      </c>
      <c r="D46" s="149" t="s">
        <v>128</v>
      </c>
      <c r="E46" s="150">
        <v>4.8</v>
      </c>
      <c r="F46" s="151">
        <f t="shared" si="0"/>
        <v>0</v>
      </c>
      <c r="G46" s="152">
        <f t="shared" ref="G46:G52" si="29">ROUND(E46*F46,2)</f>
        <v>0</v>
      </c>
      <c r="H46" s="152"/>
      <c r="I46" s="152">
        <f t="shared" ref="I46:I52" si="30">ROUND(E46*H46,2)</f>
        <v>0</v>
      </c>
      <c r="J46" s="152"/>
      <c r="K46" s="152">
        <f t="shared" ref="K46:K52" si="31">ROUND(E46*J46,2)</f>
        <v>0</v>
      </c>
      <c r="L46" s="152">
        <v>21</v>
      </c>
      <c r="M46" s="152">
        <f t="shared" ref="M46:M52" si="32">G46*(1+L46/100)</f>
        <v>0</v>
      </c>
      <c r="N46" s="153">
        <v>1.17E-3</v>
      </c>
      <c r="O46" s="153">
        <f t="shared" ref="O46:O52" si="33">ROUND(E46*N46,5)</f>
        <v>5.62E-3</v>
      </c>
      <c r="P46" s="153">
        <v>7.5999999999999998E-2</v>
      </c>
      <c r="Q46" s="153">
        <f t="shared" ref="Q46:Q52" si="34">ROUND(E46*P46,5)</f>
        <v>0.36480000000000001</v>
      </c>
      <c r="R46" s="153"/>
      <c r="S46" s="153"/>
      <c r="T46" s="154">
        <v>0.93899999999999995</v>
      </c>
      <c r="U46" s="153">
        <f t="shared" ref="U46:U52" si="35">ROUND(E46*T46,2)</f>
        <v>4.51</v>
      </c>
      <c r="V46" s="155"/>
      <c r="W46" s="155"/>
      <c r="X46" s="155"/>
      <c r="Y46" s="155"/>
      <c r="Z46" s="155"/>
      <c r="AA46" s="155"/>
      <c r="AB46" s="155"/>
      <c r="AC46" s="155"/>
      <c r="AD46" s="155"/>
      <c r="AE46" s="155" t="s">
        <v>129</v>
      </c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</row>
    <row r="47" spans="1:60" ht="22.5" outlineLevel="1" x14ac:dyDescent="0.2">
      <c r="A47" s="147">
        <v>33</v>
      </c>
      <c r="B47" s="147" t="s">
        <v>185</v>
      </c>
      <c r="C47" s="148" t="s">
        <v>186</v>
      </c>
      <c r="D47" s="149" t="s">
        <v>128</v>
      </c>
      <c r="E47" s="150">
        <v>16.8</v>
      </c>
      <c r="F47" s="151">
        <f t="shared" si="0"/>
        <v>0</v>
      </c>
      <c r="G47" s="152">
        <f t="shared" si="29"/>
        <v>0</v>
      </c>
      <c r="H47" s="152"/>
      <c r="I47" s="152">
        <f t="shared" si="30"/>
        <v>0</v>
      </c>
      <c r="J47" s="152"/>
      <c r="K47" s="152">
        <f t="shared" si="31"/>
        <v>0</v>
      </c>
      <c r="L47" s="152">
        <v>21</v>
      </c>
      <c r="M47" s="152">
        <f t="shared" si="32"/>
        <v>0</v>
      </c>
      <c r="N47" s="153">
        <v>6.7000000000000002E-4</v>
      </c>
      <c r="O47" s="153">
        <f t="shared" si="33"/>
        <v>1.1259999999999999E-2</v>
      </c>
      <c r="P47" s="153">
        <v>0.13400000000000001</v>
      </c>
      <c r="Q47" s="153">
        <f t="shared" si="34"/>
        <v>2.2511999999999999</v>
      </c>
      <c r="R47" s="153"/>
      <c r="S47" s="153"/>
      <c r="T47" s="154">
        <v>0.58018999999999998</v>
      </c>
      <c r="U47" s="153">
        <f t="shared" si="35"/>
        <v>9.75</v>
      </c>
      <c r="V47" s="155"/>
      <c r="W47" s="155"/>
      <c r="X47" s="155"/>
      <c r="Y47" s="155"/>
      <c r="Z47" s="155"/>
      <c r="AA47" s="155"/>
      <c r="AB47" s="155"/>
      <c r="AC47" s="155"/>
      <c r="AD47" s="155"/>
      <c r="AE47" s="155" t="s">
        <v>133</v>
      </c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</row>
    <row r="48" spans="1:60" ht="22.5" outlineLevel="1" x14ac:dyDescent="0.2">
      <c r="A48" s="147">
        <v>34</v>
      </c>
      <c r="B48" s="147" t="s">
        <v>185</v>
      </c>
      <c r="C48" s="148" t="s">
        <v>187</v>
      </c>
      <c r="D48" s="149" t="s">
        <v>128</v>
      </c>
      <c r="E48" s="150">
        <v>20.105</v>
      </c>
      <c r="F48" s="151">
        <f t="shared" si="0"/>
        <v>0</v>
      </c>
      <c r="G48" s="152">
        <f t="shared" si="29"/>
        <v>0</v>
      </c>
      <c r="H48" s="152"/>
      <c r="I48" s="152">
        <f t="shared" si="30"/>
        <v>0</v>
      </c>
      <c r="J48" s="152"/>
      <c r="K48" s="152">
        <f t="shared" si="31"/>
        <v>0</v>
      </c>
      <c r="L48" s="152">
        <v>21</v>
      </c>
      <c r="M48" s="152">
        <f t="shared" si="32"/>
        <v>0</v>
      </c>
      <c r="N48" s="153">
        <v>6.7000000000000002E-4</v>
      </c>
      <c r="O48" s="153">
        <f t="shared" si="33"/>
        <v>1.3469999999999999E-2</v>
      </c>
      <c r="P48" s="153">
        <v>0.13400000000000001</v>
      </c>
      <c r="Q48" s="153">
        <f t="shared" si="34"/>
        <v>2.69407</v>
      </c>
      <c r="R48" s="153"/>
      <c r="S48" s="153"/>
      <c r="T48" s="154">
        <v>0.58018999999999998</v>
      </c>
      <c r="U48" s="153">
        <f t="shared" si="35"/>
        <v>11.66</v>
      </c>
      <c r="V48" s="155"/>
      <c r="W48" s="155"/>
      <c r="X48" s="155"/>
      <c r="Y48" s="155"/>
      <c r="Z48" s="155"/>
      <c r="AA48" s="155"/>
      <c r="AB48" s="155"/>
      <c r="AC48" s="155"/>
      <c r="AD48" s="155"/>
      <c r="AE48" s="155" t="s">
        <v>133</v>
      </c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</row>
    <row r="49" spans="1:60" ht="22.5" outlineLevel="1" x14ac:dyDescent="0.2">
      <c r="A49" s="147">
        <v>35</v>
      </c>
      <c r="B49" s="147" t="s">
        <v>185</v>
      </c>
      <c r="C49" s="148" t="s">
        <v>188</v>
      </c>
      <c r="D49" s="149" t="s">
        <v>128</v>
      </c>
      <c r="E49" s="150">
        <v>4.55</v>
      </c>
      <c r="F49" s="151">
        <f t="shared" si="0"/>
        <v>0</v>
      </c>
      <c r="G49" s="152">
        <f t="shared" si="29"/>
        <v>0</v>
      </c>
      <c r="H49" s="152"/>
      <c r="I49" s="152">
        <f t="shared" si="30"/>
        <v>0</v>
      </c>
      <c r="J49" s="152"/>
      <c r="K49" s="152">
        <f t="shared" si="31"/>
        <v>0</v>
      </c>
      <c r="L49" s="152">
        <v>21</v>
      </c>
      <c r="M49" s="152">
        <f t="shared" si="32"/>
        <v>0</v>
      </c>
      <c r="N49" s="153">
        <v>6.7000000000000002E-4</v>
      </c>
      <c r="O49" s="153">
        <f t="shared" si="33"/>
        <v>3.0500000000000002E-3</v>
      </c>
      <c r="P49" s="153">
        <v>0.13400000000000001</v>
      </c>
      <c r="Q49" s="153">
        <f t="shared" si="34"/>
        <v>0.60970000000000002</v>
      </c>
      <c r="R49" s="153"/>
      <c r="S49" s="153"/>
      <c r="T49" s="154">
        <v>0.58018999999999998</v>
      </c>
      <c r="U49" s="153">
        <f t="shared" si="35"/>
        <v>2.64</v>
      </c>
      <c r="V49" s="155"/>
      <c r="W49" s="155"/>
      <c r="X49" s="155"/>
      <c r="Y49" s="155"/>
      <c r="Z49" s="155"/>
      <c r="AA49" s="155"/>
      <c r="AB49" s="155"/>
      <c r="AC49" s="155"/>
      <c r="AD49" s="155"/>
      <c r="AE49" s="155" t="s">
        <v>133</v>
      </c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</row>
    <row r="50" spans="1:60" ht="22.5" outlineLevel="1" x14ac:dyDescent="0.2">
      <c r="A50" s="147">
        <v>36</v>
      </c>
      <c r="B50" s="147" t="s">
        <v>183</v>
      </c>
      <c r="C50" s="148" t="s">
        <v>189</v>
      </c>
      <c r="D50" s="149" t="s">
        <v>128</v>
      </c>
      <c r="E50" s="150">
        <v>9.6</v>
      </c>
      <c r="F50" s="151">
        <f t="shared" si="0"/>
        <v>0</v>
      </c>
      <c r="G50" s="152">
        <f t="shared" si="29"/>
        <v>0</v>
      </c>
      <c r="H50" s="152"/>
      <c r="I50" s="152">
        <f t="shared" si="30"/>
        <v>0</v>
      </c>
      <c r="J50" s="152"/>
      <c r="K50" s="152">
        <f t="shared" si="31"/>
        <v>0</v>
      </c>
      <c r="L50" s="152">
        <v>21</v>
      </c>
      <c r="M50" s="152">
        <f t="shared" si="32"/>
        <v>0</v>
      </c>
      <c r="N50" s="153">
        <v>1.17E-3</v>
      </c>
      <c r="O50" s="153">
        <f t="shared" si="33"/>
        <v>1.123E-2</v>
      </c>
      <c r="P50" s="153">
        <v>7.5999999999999998E-2</v>
      </c>
      <c r="Q50" s="153">
        <f t="shared" si="34"/>
        <v>0.72960000000000003</v>
      </c>
      <c r="R50" s="153"/>
      <c r="S50" s="153"/>
      <c r="T50" s="154">
        <v>0.93899999999999995</v>
      </c>
      <c r="U50" s="153">
        <f t="shared" si="35"/>
        <v>9.01</v>
      </c>
      <c r="V50" s="155"/>
      <c r="W50" s="155"/>
      <c r="X50" s="155"/>
      <c r="Y50" s="155"/>
      <c r="Z50" s="155"/>
      <c r="AA50" s="155"/>
      <c r="AB50" s="155"/>
      <c r="AC50" s="155"/>
      <c r="AD50" s="155"/>
      <c r="AE50" s="155" t="s">
        <v>129</v>
      </c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</row>
    <row r="51" spans="1:60" ht="22.5" outlineLevel="1" x14ac:dyDescent="0.2">
      <c r="A51" s="147">
        <v>37</v>
      </c>
      <c r="B51" s="147" t="s">
        <v>190</v>
      </c>
      <c r="C51" s="148" t="s">
        <v>191</v>
      </c>
      <c r="D51" s="149" t="s">
        <v>174</v>
      </c>
      <c r="E51" s="150">
        <v>1.97</v>
      </c>
      <c r="F51" s="151">
        <f t="shared" si="0"/>
        <v>0</v>
      </c>
      <c r="G51" s="152">
        <f t="shared" si="29"/>
        <v>0</v>
      </c>
      <c r="H51" s="152"/>
      <c r="I51" s="152">
        <f t="shared" si="30"/>
        <v>0</v>
      </c>
      <c r="J51" s="152"/>
      <c r="K51" s="152">
        <f t="shared" si="31"/>
        <v>0</v>
      </c>
      <c r="L51" s="152">
        <v>21</v>
      </c>
      <c r="M51" s="152">
        <f t="shared" si="32"/>
        <v>0</v>
      </c>
      <c r="N51" s="153">
        <v>0</v>
      </c>
      <c r="O51" s="153">
        <f t="shared" si="33"/>
        <v>0</v>
      </c>
      <c r="P51" s="153">
        <v>2.2000000000000002</v>
      </c>
      <c r="Q51" s="153">
        <f t="shared" si="34"/>
        <v>4.3339999999999996</v>
      </c>
      <c r="R51" s="153"/>
      <c r="S51" s="153"/>
      <c r="T51" s="154">
        <v>10.67</v>
      </c>
      <c r="U51" s="153">
        <f t="shared" si="35"/>
        <v>21.02</v>
      </c>
      <c r="V51" s="155"/>
      <c r="W51" s="155"/>
      <c r="X51" s="155"/>
      <c r="Y51" s="155"/>
      <c r="Z51" s="155"/>
      <c r="AA51" s="155"/>
      <c r="AB51" s="155"/>
      <c r="AC51" s="155"/>
      <c r="AD51" s="155"/>
      <c r="AE51" s="155" t="s">
        <v>129</v>
      </c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</row>
    <row r="52" spans="1:60" outlineLevel="1" x14ac:dyDescent="0.2">
      <c r="A52" s="147">
        <v>38</v>
      </c>
      <c r="B52" s="147" t="s">
        <v>192</v>
      </c>
      <c r="C52" s="148" t="s">
        <v>193</v>
      </c>
      <c r="D52" s="149" t="s">
        <v>128</v>
      </c>
      <c r="E52" s="150">
        <v>48.96</v>
      </c>
      <c r="F52" s="151">
        <f t="shared" si="0"/>
        <v>0</v>
      </c>
      <c r="G52" s="152">
        <f t="shared" si="29"/>
        <v>0</v>
      </c>
      <c r="H52" s="152"/>
      <c r="I52" s="152">
        <f t="shared" si="30"/>
        <v>0</v>
      </c>
      <c r="J52" s="152"/>
      <c r="K52" s="152">
        <f t="shared" si="31"/>
        <v>0</v>
      </c>
      <c r="L52" s="152">
        <v>21</v>
      </c>
      <c r="M52" s="152">
        <f t="shared" si="32"/>
        <v>0</v>
      </c>
      <c r="N52" s="153">
        <v>0</v>
      </c>
      <c r="O52" s="153">
        <f t="shared" si="33"/>
        <v>0</v>
      </c>
      <c r="P52" s="153">
        <v>1.26E-2</v>
      </c>
      <c r="Q52" s="153">
        <f t="shared" si="34"/>
        <v>0.6169</v>
      </c>
      <c r="R52" s="153"/>
      <c r="S52" s="153"/>
      <c r="T52" s="154">
        <v>0.33</v>
      </c>
      <c r="U52" s="153">
        <f t="shared" si="35"/>
        <v>16.16</v>
      </c>
      <c r="V52" s="155"/>
      <c r="W52" s="155"/>
      <c r="X52" s="155"/>
      <c r="Y52" s="155"/>
      <c r="Z52" s="155"/>
      <c r="AA52" s="155"/>
      <c r="AB52" s="155"/>
      <c r="AC52" s="155"/>
      <c r="AD52" s="155"/>
      <c r="AE52" s="155" t="s">
        <v>129</v>
      </c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</row>
    <row r="53" spans="1:60" x14ac:dyDescent="0.2">
      <c r="A53" s="156" t="s">
        <v>124</v>
      </c>
      <c r="B53" s="156" t="s">
        <v>73</v>
      </c>
      <c r="C53" s="157" t="s">
        <v>74</v>
      </c>
      <c r="D53" s="158"/>
      <c r="E53" s="159"/>
      <c r="F53" s="160"/>
      <c r="G53" s="160">
        <f>SUMIF(AE54:AE61,"&lt;&gt;NOR",G54:G61)</f>
        <v>0</v>
      </c>
      <c r="H53" s="160"/>
      <c r="I53" s="160">
        <f>SUM(I54:I61)</f>
        <v>0</v>
      </c>
      <c r="J53" s="160"/>
      <c r="K53" s="160">
        <f>SUM(K54:K61)</f>
        <v>0</v>
      </c>
      <c r="L53" s="160"/>
      <c r="M53" s="160">
        <f>SUM(M54:M61)</f>
        <v>0</v>
      </c>
      <c r="N53" s="161"/>
      <c r="O53" s="161">
        <f>SUM(O54:O61)</f>
        <v>0</v>
      </c>
      <c r="P53" s="161"/>
      <c r="Q53" s="161">
        <f>SUM(Q54:Q61)</f>
        <v>6.3342400000000003</v>
      </c>
      <c r="R53" s="161"/>
      <c r="S53" s="161"/>
      <c r="T53" s="162"/>
      <c r="U53" s="161">
        <f>SUM(U54:U61)</f>
        <v>100.43</v>
      </c>
      <c r="AE53" t="s">
        <v>125</v>
      </c>
    </row>
    <row r="54" spans="1:60" ht="22.5" outlineLevel="1" x14ac:dyDescent="0.2">
      <c r="A54" s="147">
        <v>39</v>
      </c>
      <c r="B54" s="147" t="s">
        <v>194</v>
      </c>
      <c r="C54" s="148" t="s">
        <v>195</v>
      </c>
      <c r="D54" s="149" t="s">
        <v>196</v>
      </c>
      <c r="E54" s="150">
        <v>15.367000000000001</v>
      </c>
      <c r="F54" s="151">
        <f t="shared" si="0"/>
        <v>0</v>
      </c>
      <c r="G54" s="152">
        <f t="shared" ref="G54:G61" si="36">ROUND(E54*F54,2)</f>
        <v>0</v>
      </c>
      <c r="H54" s="152"/>
      <c r="I54" s="152">
        <f t="shared" ref="I54:I61" si="37">ROUND(E54*H54,2)</f>
        <v>0</v>
      </c>
      <c r="J54" s="152"/>
      <c r="K54" s="152">
        <f t="shared" ref="K54:K61" si="38">ROUND(E54*J54,2)</f>
        <v>0</v>
      </c>
      <c r="L54" s="152">
        <v>21</v>
      </c>
      <c r="M54" s="152">
        <f t="shared" ref="M54:M61" si="39">G54*(1+L54/100)</f>
        <v>0</v>
      </c>
      <c r="N54" s="153">
        <v>0</v>
      </c>
      <c r="O54" s="153">
        <f t="shared" ref="O54:O61" si="40">ROUND(E54*N54,5)</f>
        <v>0</v>
      </c>
      <c r="P54" s="153">
        <v>0</v>
      </c>
      <c r="Q54" s="153">
        <f t="shared" ref="Q54:Q61" si="41">ROUND(E54*P54,5)</f>
        <v>0</v>
      </c>
      <c r="R54" s="153"/>
      <c r="S54" s="153"/>
      <c r="T54" s="154">
        <v>0.49</v>
      </c>
      <c r="U54" s="153">
        <f t="shared" ref="U54:U61" si="42">ROUND(E54*T54,2)</f>
        <v>7.53</v>
      </c>
      <c r="V54" s="155"/>
      <c r="W54" s="155"/>
      <c r="X54" s="155"/>
      <c r="Y54" s="155"/>
      <c r="Z54" s="155"/>
      <c r="AA54" s="155"/>
      <c r="AB54" s="155"/>
      <c r="AC54" s="155"/>
      <c r="AD54" s="155"/>
      <c r="AE54" s="155" t="s">
        <v>129</v>
      </c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</row>
    <row r="55" spans="1:60" outlineLevel="1" x14ac:dyDescent="0.2">
      <c r="A55" s="147">
        <v>40</v>
      </c>
      <c r="B55" s="147" t="s">
        <v>197</v>
      </c>
      <c r="C55" s="148" t="s">
        <v>198</v>
      </c>
      <c r="D55" s="149" t="s">
        <v>174</v>
      </c>
      <c r="E55" s="150">
        <v>1.5</v>
      </c>
      <c r="F55" s="151">
        <f t="shared" si="0"/>
        <v>0</v>
      </c>
      <c r="G55" s="152">
        <f t="shared" si="36"/>
        <v>0</v>
      </c>
      <c r="H55" s="152"/>
      <c r="I55" s="152">
        <f t="shared" si="37"/>
        <v>0</v>
      </c>
      <c r="J55" s="152"/>
      <c r="K55" s="152">
        <f t="shared" si="38"/>
        <v>0</v>
      </c>
      <c r="L55" s="152">
        <v>21</v>
      </c>
      <c r="M55" s="152">
        <f t="shared" si="39"/>
        <v>0</v>
      </c>
      <c r="N55" s="153">
        <v>0</v>
      </c>
      <c r="O55" s="153">
        <f t="shared" si="40"/>
        <v>0</v>
      </c>
      <c r="P55" s="153">
        <v>0</v>
      </c>
      <c r="Q55" s="153">
        <f t="shared" si="41"/>
        <v>0</v>
      </c>
      <c r="R55" s="153"/>
      <c r="S55" s="153"/>
      <c r="T55" s="154">
        <v>0.59099999999999997</v>
      </c>
      <c r="U55" s="153">
        <f t="shared" si="42"/>
        <v>0.89</v>
      </c>
      <c r="V55" s="155"/>
      <c r="W55" s="155"/>
      <c r="X55" s="155"/>
      <c r="Y55" s="155"/>
      <c r="Z55" s="155"/>
      <c r="AA55" s="155"/>
      <c r="AB55" s="155"/>
      <c r="AC55" s="155"/>
      <c r="AD55" s="155"/>
      <c r="AE55" s="155" t="s">
        <v>129</v>
      </c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</row>
    <row r="56" spans="1:60" outlineLevel="1" x14ac:dyDescent="0.2">
      <c r="A56" s="147">
        <v>41</v>
      </c>
      <c r="B56" s="147" t="s">
        <v>199</v>
      </c>
      <c r="C56" s="148" t="s">
        <v>200</v>
      </c>
      <c r="D56" s="149" t="s">
        <v>196</v>
      </c>
      <c r="E56" s="150">
        <v>25.3</v>
      </c>
      <c r="F56" s="151">
        <f t="shared" si="0"/>
        <v>0</v>
      </c>
      <c r="G56" s="152">
        <f t="shared" si="36"/>
        <v>0</v>
      </c>
      <c r="H56" s="152"/>
      <c r="I56" s="152">
        <f t="shared" si="37"/>
        <v>0</v>
      </c>
      <c r="J56" s="152"/>
      <c r="K56" s="152">
        <f t="shared" si="38"/>
        <v>0</v>
      </c>
      <c r="L56" s="152">
        <v>21</v>
      </c>
      <c r="M56" s="152">
        <f t="shared" si="39"/>
        <v>0</v>
      </c>
      <c r="N56" s="153">
        <v>0</v>
      </c>
      <c r="O56" s="153">
        <f t="shared" si="40"/>
        <v>0</v>
      </c>
      <c r="P56" s="153">
        <v>0</v>
      </c>
      <c r="Q56" s="153">
        <f t="shared" si="41"/>
        <v>0</v>
      </c>
      <c r="R56" s="153"/>
      <c r="S56" s="153"/>
      <c r="T56" s="154">
        <v>0</v>
      </c>
      <c r="U56" s="153">
        <f t="shared" si="42"/>
        <v>0</v>
      </c>
      <c r="V56" s="155"/>
      <c r="W56" s="155"/>
      <c r="X56" s="155"/>
      <c r="Y56" s="155"/>
      <c r="Z56" s="155"/>
      <c r="AA56" s="155"/>
      <c r="AB56" s="155"/>
      <c r="AC56" s="155"/>
      <c r="AD56" s="155"/>
      <c r="AE56" s="155" t="s">
        <v>129</v>
      </c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</row>
    <row r="57" spans="1:60" outlineLevel="1" x14ac:dyDescent="0.2">
      <c r="A57" s="147">
        <v>42</v>
      </c>
      <c r="B57" s="147" t="s">
        <v>201</v>
      </c>
      <c r="C57" s="148" t="s">
        <v>202</v>
      </c>
      <c r="D57" s="149" t="s">
        <v>196</v>
      </c>
      <c r="E57" s="150">
        <v>9.8000000000000007</v>
      </c>
      <c r="F57" s="151">
        <f t="shared" si="0"/>
        <v>0</v>
      </c>
      <c r="G57" s="152">
        <f t="shared" si="36"/>
        <v>0</v>
      </c>
      <c r="H57" s="152"/>
      <c r="I57" s="152">
        <f t="shared" si="37"/>
        <v>0</v>
      </c>
      <c r="J57" s="152"/>
      <c r="K57" s="152">
        <f t="shared" si="38"/>
        <v>0</v>
      </c>
      <c r="L57" s="152">
        <v>21</v>
      </c>
      <c r="M57" s="152">
        <f t="shared" si="39"/>
        <v>0</v>
      </c>
      <c r="N57" s="153">
        <v>0</v>
      </c>
      <c r="O57" s="153">
        <f t="shared" si="40"/>
        <v>0</v>
      </c>
      <c r="P57" s="153">
        <v>0</v>
      </c>
      <c r="Q57" s="153">
        <f t="shared" si="41"/>
        <v>0</v>
      </c>
      <c r="R57" s="153"/>
      <c r="S57" s="153"/>
      <c r="T57" s="154">
        <v>0.49</v>
      </c>
      <c r="U57" s="153">
        <f t="shared" si="42"/>
        <v>4.8</v>
      </c>
      <c r="V57" s="155"/>
      <c r="W57" s="155"/>
      <c r="X57" s="155"/>
      <c r="Y57" s="155"/>
      <c r="Z57" s="155"/>
      <c r="AA57" s="155"/>
      <c r="AB57" s="155"/>
      <c r="AC57" s="155"/>
      <c r="AD57" s="155"/>
      <c r="AE57" s="155" t="s">
        <v>129</v>
      </c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</row>
    <row r="58" spans="1:60" outlineLevel="1" x14ac:dyDescent="0.2">
      <c r="A58" s="147">
        <v>43</v>
      </c>
      <c r="B58" s="147" t="s">
        <v>199</v>
      </c>
      <c r="C58" s="148" t="s">
        <v>200</v>
      </c>
      <c r="D58" s="149" t="s">
        <v>196</v>
      </c>
      <c r="E58" s="150">
        <v>9.8000000000000007</v>
      </c>
      <c r="F58" s="151">
        <f t="shared" si="0"/>
        <v>0</v>
      </c>
      <c r="G58" s="152">
        <f t="shared" si="36"/>
        <v>0</v>
      </c>
      <c r="H58" s="152"/>
      <c r="I58" s="152">
        <f t="shared" si="37"/>
        <v>0</v>
      </c>
      <c r="J58" s="152"/>
      <c r="K58" s="152">
        <f t="shared" si="38"/>
        <v>0</v>
      </c>
      <c r="L58" s="152">
        <v>21</v>
      </c>
      <c r="M58" s="152">
        <f t="shared" si="39"/>
        <v>0</v>
      </c>
      <c r="N58" s="153">
        <v>0</v>
      </c>
      <c r="O58" s="153">
        <f t="shared" si="40"/>
        <v>0</v>
      </c>
      <c r="P58" s="153">
        <v>0</v>
      </c>
      <c r="Q58" s="153">
        <f t="shared" si="41"/>
        <v>0</v>
      </c>
      <c r="R58" s="153"/>
      <c r="S58" s="153"/>
      <c r="T58" s="154">
        <v>0</v>
      </c>
      <c r="U58" s="153">
        <f t="shared" si="42"/>
        <v>0</v>
      </c>
      <c r="V58" s="155"/>
      <c r="W58" s="155"/>
      <c r="X58" s="155"/>
      <c r="Y58" s="155"/>
      <c r="Z58" s="155"/>
      <c r="AA58" s="155"/>
      <c r="AB58" s="155"/>
      <c r="AC58" s="155"/>
      <c r="AD58" s="155"/>
      <c r="AE58" s="155" t="s">
        <v>129</v>
      </c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</row>
    <row r="59" spans="1:60" ht="22.5" outlineLevel="1" x14ac:dyDescent="0.2">
      <c r="A59" s="147">
        <v>44</v>
      </c>
      <c r="B59" s="147" t="s">
        <v>203</v>
      </c>
      <c r="C59" s="148" t="s">
        <v>204</v>
      </c>
      <c r="D59" s="149" t="s">
        <v>128</v>
      </c>
      <c r="E59" s="150">
        <v>52.9</v>
      </c>
      <c r="F59" s="151">
        <f t="shared" si="0"/>
        <v>0</v>
      </c>
      <c r="G59" s="152">
        <f t="shared" si="36"/>
        <v>0</v>
      </c>
      <c r="H59" s="152"/>
      <c r="I59" s="152">
        <f t="shared" si="37"/>
        <v>0</v>
      </c>
      <c r="J59" s="152"/>
      <c r="K59" s="152">
        <f t="shared" si="38"/>
        <v>0</v>
      </c>
      <c r="L59" s="152">
        <v>21</v>
      </c>
      <c r="M59" s="152">
        <f t="shared" si="39"/>
        <v>0</v>
      </c>
      <c r="N59" s="153">
        <v>0</v>
      </c>
      <c r="O59" s="153">
        <f t="shared" si="40"/>
        <v>0</v>
      </c>
      <c r="P59" s="153">
        <v>6.0999999999999999E-2</v>
      </c>
      <c r="Q59" s="153">
        <f t="shared" si="41"/>
        <v>3.2269000000000001</v>
      </c>
      <c r="R59" s="153"/>
      <c r="S59" s="153"/>
      <c r="T59" s="154">
        <v>0.83987999999999996</v>
      </c>
      <c r="U59" s="153">
        <f t="shared" si="42"/>
        <v>44.43</v>
      </c>
      <c r="V59" s="155"/>
      <c r="W59" s="155"/>
      <c r="X59" s="155"/>
      <c r="Y59" s="155"/>
      <c r="Z59" s="155"/>
      <c r="AA59" s="155"/>
      <c r="AB59" s="155"/>
      <c r="AC59" s="155"/>
      <c r="AD59" s="155"/>
      <c r="AE59" s="155" t="s">
        <v>133</v>
      </c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</row>
    <row r="60" spans="1:60" ht="22.5" outlineLevel="1" x14ac:dyDescent="0.2">
      <c r="A60" s="147">
        <v>45</v>
      </c>
      <c r="B60" s="147" t="s">
        <v>203</v>
      </c>
      <c r="C60" s="148" t="s">
        <v>205</v>
      </c>
      <c r="D60" s="149" t="s">
        <v>128</v>
      </c>
      <c r="E60" s="150">
        <v>50.94</v>
      </c>
      <c r="F60" s="151">
        <f t="shared" si="0"/>
        <v>0</v>
      </c>
      <c r="G60" s="152">
        <f t="shared" si="36"/>
        <v>0</v>
      </c>
      <c r="H60" s="152"/>
      <c r="I60" s="152">
        <f t="shared" si="37"/>
        <v>0</v>
      </c>
      <c r="J60" s="152"/>
      <c r="K60" s="152">
        <f t="shared" si="38"/>
        <v>0</v>
      </c>
      <c r="L60" s="152">
        <v>21</v>
      </c>
      <c r="M60" s="152">
        <f t="shared" si="39"/>
        <v>0</v>
      </c>
      <c r="N60" s="153">
        <v>0</v>
      </c>
      <c r="O60" s="153">
        <f t="shared" si="40"/>
        <v>0</v>
      </c>
      <c r="P60" s="153">
        <v>6.0999999999999999E-2</v>
      </c>
      <c r="Q60" s="153">
        <f t="shared" si="41"/>
        <v>3.1073400000000002</v>
      </c>
      <c r="R60" s="153"/>
      <c r="S60" s="153"/>
      <c r="T60" s="154">
        <v>0.83987999999999996</v>
      </c>
      <c r="U60" s="153">
        <f t="shared" si="42"/>
        <v>42.78</v>
      </c>
      <c r="V60" s="155"/>
      <c r="W60" s="155"/>
      <c r="X60" s="155"/>
      <c r="Y60" s="155"/>
      <c r="Z60" s="155"/>
      <c r="AA60" s="155"/>
      <c r="AB60" s="155"/>
      <c r="AC60" s="155"/>
      <c r="AD60" s="155"/>
      <c r="AE60" s="155" t="s">
        <v>133</v>
      </c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</row>
    <row r="61" spans="1:60" ht="22.5" outlineLevel="1" x14ac:dyDescent="0.2">
      <c r="A61" s="147">
        <v>46</v>
      </c>
      <c r="B61" s="147" t="s">
        <v>206</v>
      </c>
      <c r="C61" s="148" t="s">
        <v>207</v>
      </c>
      <c r="D61" s="149" t="s">
        <v>196</v>
      </c>
      <c r="E61" s="150">
        <v>4.1000000000000002E-2</v>
      </c>
      <c r="F61" s="151">
        <f t="shared" si="0"/>
        <v>0</v>
      </c>
      <c r="G61" s="152">
        <f t="shared" si="36"/>
        <v>0</v>
      </c>
      <c r="H61" s="152"/>
      <c r="I61" s="152">
        <f t="shared" si="37"/>
        <v>0</v>
      </c>
      <c r="J61" s="152"/>
      <c r="K61" s="152">
        <f t="shared" si="38"/>
        <v>0</v>
      </c>
      <c r="L61" s="152">
        <v>21</v>
      </c>
      <c r="M61" s="152">
        <f t="shared" si="39"/>
        <v>0</v>
      </c>
      <c r="N61" s="153">
        <v>0</v>
      </c>
      <c r="O61" s="153">
        <f t="shared" si="40"/>
        <v>0</v>
      </c>
      <c r="P61" s="153">
        <v>0</v>
      </c>
      <c r="Q61" s="153">
        <f t="shared" si="41"/>
        <v>0</v>
      </c>
      <c r="R61" s="153"/>
      <c r="S61" s="153"/>
      <c r="T61" s="154">
        <v>0</v>
      </c>
      <c r="U61" s="153">
        <f t="shared" si="42"/>
        <v>0</v>
      </c>
      <c r="V61" s="155"/>
      <c r="W61" s="155"/>
      <c r="X61" s="155"/>
      <c r="Y61" s="155"/>
      <c r="Z61" s="155"/>
      <c r="AA61" s="155"/>
      <c r="AB61" s="155"/>
      <c r="AC61" s="155"/>
      <c r="AD61" s="155"/>
      <c r="AE61" s="155" t="s">
        <v>129</v>
      </c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</row>
    <row r="62" spans="1:60" x14ac:dyDescent="0.2">
      <c r="A62" s="156" t="s">
        <v>124</v>
      </c>
      <c r="B62" s="156" t="s">
        <v>75</v>
      </c>
      <c r="C62" s="157" t="s">
        <v>76</v>
      </c>
      <c r="D62" s="158"/>
      <c r="E62" s="159"/>
      <c r="F62" s="160"/>
      <c r="G62" s="160">
        <f>SUMIF(AE63:AE63,"&lt;&gt;NOR",G63:G63)</f>
        <v>0</v>
      </c>
      <c r="H62" s="160"/>
      <c r="I62" s="160">
        <f>SUM(I63:I63)</f>
        <v>0</v>
      </c>
      <c r="J62" s="160"/>
      <c r="K62" s="160">
        <f>SUM(K63:K63)</f>
        <v>0</v>
      </c>
      <c r="L62" s="160"/>
      <c r="M62" s="160">
        <f>SUM(M63:M63)</f>
        <v>0</v>
      </c>
      <c r="N62" s="161"/>
      <c r="O62" s="161">
        <f>SUM(O63:O63)</f>
        <v>0</v>
      </c>
      <c r="P62" s="161"/>
      <c r="Q62" s="161">
        <f>SUM(Q63:Q63)</f>
        <v>0</v>
      </c>
      <c r="R62" s="161"/>
      <c r="S62" s="161"/>
      <c r="T62" s="162"/>
      <c r="U62" s="161">
        <f>SUM(U63:U63)</f>
        <v>121.59</v>
      </c>
      <c r="AE62" t="s">
        <v>125</v>
      </c>
    </row>
    <row r="63" spans="1:60" outlineLevel="1" x14ac:dyDescent="0.2">
      <c r="A63" s="147">
        <v>47</v>
      </c>
      <c r="B63" s="147" t="s">
        <v>208</v>
      </c>
      <c r="C63" s="148" t="s">
        <v>209</v>
      </c>
      <c r="D63" s="149" t="s">
        <v>196</v>
      </c>
      <c r="E63" s="150">
        <v>64.266000000000005</v>
      </c>
      <c r="F63" s="151">
        <f t="shared" si="0"/>
        <v>0</v>
      </c>
      <c r="G63" s="152">
        <f>ROUND(E63*F63,2)</f>
        <v>0</v>
      </c>
      <c r="H63" s="152"/>
      <c r="I63" s="152">
        <f>ROUND(E63*H63,2)</f>
        <v>0</v>
      </c>
      <c r="J63" s="152"/>
      <c r="K63" s="152">
        <f>ROUND(E63*J63,2)</f>
        <v>0</v>
      </c>
      <c r="L63" s="152">
        <v>21</v>
      </c>
      <c r="M63" s="152">
        <f>G63*(1+L63/100)</f>
        <v>0</v>
      </c>
      <c r="N63" s="153">
        <v>0</v>
      </c>
      <c r="O63" s="153">
        <f>ROUND(E63*N63,5)</f>
        <v>0</v>
      </c>
      <c r="P63" s="153">
        <v>0</v>
      </c>
      <c r="Q63" s="153">
        <f>ROUND(E63*P63,5)</f>
        <v>0</v>
      </c>
      <c r="R63" s="153"/>
      <c r="S63" s="153"/>
      <c r="T63" s="154">
        <v>1.8919999999999999</v>
      </c>
      <c r="U63" s="153">
        <f>ROUND(E63*T63,2)</f>
        <v>121.59</v>
      </c>
      <c r="V63" s="155"/>
      <c r="W63" s="155"/>
      <c r="X63" s="155"/>
      <c r="Y63" s="155"/>
      <c r="Z63" s="155"/>
      <c r="AA63" s="155"/>
      <c r="AB63" s="155"/>
      <c r="AC63" s="155"/>
      <c r="AD63" s="155"/>
      <c r="AE63" s="155" t="s">
        <v>129</v>
      </c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</row>
    <row r="64" spans="1:60" x14ac:dyDescent="0.2">
      <c r="A64" s="156" t="s">
        <v>124</v>
      </c>
      <c r="B64" s="156" t="s">
        <v>77</v>
      </c>
      <c r="C64" s="157" t="s">
        <v>78</v>
      </c>
      <c r="D64" s="158"/>
      <c r="E64" s="159"/>
      <c r="F64" s="160"/>
      <c r="G64" s="160">
        <f>SUMIF(AE65:AE68,"&lt;&gt;NOR",G65:G68)</f>
        <v>0</v>
      </c>
      <c r="H64" s="160"/>
      <c r="I64" s="160">
        <f>SUM(I65:I68)</f>
        <v>0</v>
      </c>
      <c r="J64" s="160"/>
      <c r="K64" s="160">
        <f>SUM(K65:K68)</f>
        <v>0</v>
      </c>
      <c r="L64" s="160"/>
      <c r="M64" s="160">
        <f>SUM(M65:M68)</f>
        <v>0</v>
      </c>
      <c r="N64" s="161"/>
      <c r="O64" s="161">
        <f>SUM(O65:O68)</f>
        <v>0.84922999999999993</v>
      </c>
      <c r="P64" s="161"/>
      <c r="Q64" s="161">
        <f>SUM(Q65:Q68)</f>
        <v>0</v>
      </c>
      <c r="R64" s="161"/>
      <c r="S64" s="161"/>
      <c r="T64" s="162"/>
      <c r="U64" s="161">
        <f>SUM(U65:U68)</f>
        <v>90.03</v>
      </c>
      <c r="AE64" t="s">
        <v>125</v>
      </c>
    </row>
    <row r="65" spans="1:60" outlineLevel="1" x14ac:dyDescent="0.2">
      <c r="A65" s="147">
        <v>48</v>
      </c>
      <c r="B65" s="147" t="s">
        <v>210</v>
      </c>
      <c r="C65" s="148" t="s">
        <v>211</v>
      </c>
      <c r="D65" s="149" t="s">
        <v>128</v>
      </c>
      <c r="E65" s="150">
        <v>56.95</v>
      </c>
      <c r="F65" s="151">
        <f t="shared" si="0"/>
        <v>0</v>
      </c>
      <c r="G65" s="152">
        <f t="shared" ref="G65:G68" si="43">ROUND(E65*F65,2)</f>
        <v>0</v>
      </c>
      <c r="H65" s="152"/>
      <c r="I65" s="152">
        <f t="shared" ref="I65:I68" si="44">ROUND(E65*H65,2)</f>
        <v>0</v>
      </c>
      <c r="J65" s="152"/>
      <c r="K65" s="152">
        <f t="shared" ref="K65:K68" si="45">ROUND(E65*J65,2)</f>
        <v>0</v>
      </c>
      <c r="L65" s="152">
        <v>21</v>
      </c>
      <c r="M65" s="152">
        <f t="shared" ref="M65:M68" si="46">G65*(1+L65/100)</f>
        <v>0</v>
      </c>
      <c r="N65" s="153">
        <v>3.82E-3</v>
      </c>
      <c r="O65" s="153">
        <f t="shared" ref="O65:O68" si="47">ROUND(E65*N65,5)</f>
        <v>0.21754999999999999</v>
      </c>
      <c r="P65" s="153">
        <v>0</v>
      </c>
      <c r="Q65" s="153">
        <f t="shared" ref="Q65:Q68" si="48">ROUND(E65*P65,5)</f>
        <v>0</v>
      </c>
      <c r="R65" s="153"/>
      <c r="S65" s="153"/>
      <c r="T65" s="154">
        <v>0.40500000000000003</v>
      </c>
      <c r="U65" s="153">
        <f t="shared" ref="U65:U68" si="49">ROUND(E65*T65,2)</f>
        <v>23.06</v>
      </c>
      <c r="V65" s="155"/>
      <c r="W65" s="155"/>
      <c r="X65" s="155"/>
      <c r="Y65" s="155"/>
      <c r="Z65" s="155"/>
      <c r="AA65" s="155"/>
      <c r="AB65" s="155"/>
      <c r="AC65" s="155"/>
      <c r="AD65" s="155"/>
      <c r="AE65" s="155" t="s">
        <v>129</v>
      </c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</row>
    <row r="66" spans="1:60" outlineLevel="1" x14ac:dyDescent="0.2">
      <c r="A66" s="147">
        <v>49</v>
      </c>
      <c r="B66" s="147" t="s">
        <v>210</v>
      </c>
      <c r="C66" s="148" t="s">
        <v>212</v>
      </c>
      <c r="D66" s="149" t="s">
        <v>128</v>
      </c>
      <c r="E66" s="150">
        <v>48.96</v>
      </c>
      <c r="F66" s="151">
        <f t="shared" si="0"/>
        <v>0</v>
      </c>
      <c r="G66" s="152">
        <f t="shared" si="43"/>
        <v>0</v>
      </c>
      <c r="H66" s="152"/>
      <c r="I66" s="152">
        <f t="shared" si="44"/>
        <v>0</v>
      </c>
      <c r="J66" s="152"/>
      <c r="K66" s="152">
        <f t="shared" si="45"/>
        <v>0</v>
      </c>
      <c r="L66" s="152">
        <v>21</v>
      </c>
      <c r="M66" s="152">
        <f t="shared" si="46"/>
        <v>0</v>
      </c>
      <c r="N66" s="153">
        <v>3.82E-3</v>
      </c>
      <c r="O66" s="153">
        <f t="shared" si="47"/>
        <v>0.18703</v>
      </c>
      <c r="P66" s="153">
        <v>0</v>
      </c>
      <c r="Q66" s="153">
        <f t="shared" si="48"/>
        <v>0</v>
      </c>
      <c r="R66" s="153"/>
      <c r="S66" s="153"/>
      <c r="T66" s="154">
        <v>0.40500000000000003</v>
      </c>
      <c r="U66" s="153">
        <f t="shared" si="49"/>
        <v>19.829999999999998</v>
      </c>
      <c r="V66" s="155"/>
      <c r="W66" s="155"/>
      <c r="X66" s="155"/>
      <c r="Y66" s="155"/>
      <c r="Z66" s="155"/>
      <c r="AA66" s="155"/>
      <c r="AB66" s="155"/>
      <c r="AC66" s="155"/>
      <c r="AD66" s="155"/>
      <c r="AE66" s="155" t="s">
        <v>129</v>
      </c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</row>
    <row r="67" spans="1:60" outlineLevel="1" x14ac:dyDescent="0.2">
      <c r="A67" s="147">
        <v>50</v>
      </c>
      <c r="B67" s="147" t="s">
        <v>210</v>
      </c>
      <c r="C67" s="148" t="s">
        <v>213</v>
      </c>
      <c r="D67" s="149" t="s">
        <v>128</v>
      </c>
      <c r="E67" s="150">
        <v>47.95</v>
      </c>
      <c r="F67" s="151">
        <f t="shared" si="0"/>
        <v>0</v>
      </c>
      <c r="G67" s="152">
        <f t="shared" si="43"/>
        <v>0</v>
      </c>
      <c r="H67" s="152"/>
      <c r="I67" s="152">
        <f t="shared" si="44"/>
        <v>0</v>
      </c>
      <c r="J67" s="152"/>
      <c r="K67" s="152">
        <f t="shared" si="45"/>
        <v>0</v>
      </c>
      <c r="L67" s="152">
        <v>21</v>
      </c>
      <c r="M67" s="152">
        <f t="shared" si="46"/>
        <v>0</v>
      </c>
      <c r="N67" s="153">
        <v>3.82E-3</v>
      </c>
      <c r="O67" s="153">
        <f t="shared" si="47"/>
        <v>0.18317</v>
      </c>
      <c r="P67" s="153">
        <v>0</v>
      </c>
      <c r="Q67" s="153">
        <f t="shared" si="48"/>
        <v>0</v>
      </c>
      <c r="R67" s="153"/>
      <c r="S67" s="153"/>
      <c r="T67" s="154">
        <v>0.40500000000000003</v>
      </c>
      <c r="U67" s="153">
        <f t="shared" si="49"/>
        <v>19.420000000000002</v>
      </c>
      <c r="V67" s="155"/>
      <c r="W67" s="155"/>
      <c r="X67" s="155"/>
      <c r="Y67" s="155"/>
      <c r="Z67" s="155"/>
      <c r="AA67" s="155"/>
      <c r="AB67" s="155"/>
      <c r="AC67" s="155"/>
      <c r="AD67" s="155"/>
      <c r="AE67" s="155" t="s">
        <v>129</v>
      </c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</row>
    <row r="68" spans="1:60" outlineLevel="1" x14ac:dyDescent="0.2">
      <c r="A68" s="147">
        <v>51</v>
      </c>
      <c r="B68" s="147" t="s">
        <v>210</v>
      </c>
      <c r="C68" s="148" t="s">
        <v>214</v>
      </c>
      <c r="D68" s="149" t="s">
        <v>128</v>
      </c>
      <c r="E68" s="150">
        <v>68.45</v>
      </c>
      <c r="F68" s="151">
        <f t="shared" si="0"/>
        <v>0</v>
      </c>
      <c r="G68" s="152">
        <f t="shared" si="43"/>
        <v>0</v>
      </c>
      <c r="H68" s="152"/>
      <c r="I68" s="152">
        <f t="shared" si="44"/>
        <v>0</v>
      </c>
      <c r="J68" s="152"/>
      <c r="K68" s="152">
        <f t="shared" si="45"/>
        <v>0</v>
      </c>
      <c r="L68" s="152">
        <v>21</v>
      </c>
      <c r="M68" s="152">
        <f t="shared" si="46"/>
        <v>0</v>
      </c>
      <c r="N68" s="153">
        <v>3.82E-3</v>
      </c>
      <c r="O68" s="153">
        <f t="shared" si="47"/>
        <v>0.26147999999999999</v>
      </c>
      <c r="P68" s="153">
        <v>0</v>
      </c>
      <c r="Q68" s="153">
        <f t="shared" si="48"/>
        <v>0</v>
      </c>
      <c r="R68" s="153"/>
      <c r="S68" s="153"/>
      <c r="T68" s="154">
        <v>0.40500000000000003</v>
      </c>
      <c r="U68" s="153">
        <f t="shared" si="49"/>
        <v>27.72</v>
      </c>
      <c r="V68" s="155"/>
      <c r="W68" s="155"/>
      <c r="X68" s="155"/>
      <c r="Y68" s="155"/>
      <c r="Z68" s="155"/>
      <c r="AA68" s="155"/>
      <c r="AB68" s="155"/>
      <c r="AC68" s="155"/>
      <c r="AD68" s="155"/>
      <c r="AE68" s="155" t="s">
        <v>129</v>
      </c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</row>
    <row r="69" spans="1:60" x14ac:dyDescent="0.2">
      <c r="A69" s="156" t="s">
        <v>124</v>
      </c>
      <c r="B69" s="156" t="s">
        <v>79</v>
      </c>
      <c r="C69" s="157" t="s">
        <v>80</v>
      </c>
      <c r="D69" s="158"/>
      <c r="E69" s="159"/>
      <c r="F69" s="160"/>
      <c r="G69" s="160">
        <f>SUMIF(AE70:AE73,"&lt;&gt;NOR",G70:G73)</f>
        <v>0</v>
      </c>
      <c r="H69" s="160"/>
      <c r="I69" s="160">
        <f>SUM(I70:I73)</f>
        <v>0</v>
      </c>
      <c r="J69" s="160"/>
      <c r="K69" s="160">
        <f>SUM(K70:K73)</f>
        <v>0</v>
      </c>
      <c r="L69" s="160"/>
      <c r="M69" s="160">
        <f>SUM(M70:M73)</f>
        <v>0</v>
      </c>
      <c r="N69" s="161"/>
      <c r="O69" s="161">
        <f>SUM(O70:O73)</f>
        <v>2.572E-2</v>
      </c>
      <c r="P69" s="161"/>
      <c r="Q69" s="161">
        <f>SUM(Q70:Q73)</f>
        <v>1.7563</v>
      </c>
      <c r="R69" s="161"/>
      <c r="S69" s="161"/>
      <c r="T69" s="162"/>
      <c r="U69" s="161">
        <f>SUM(U70:U73)</f>
        <v>36.549999999999997</v>
      </c>
      <c r="AE69" t="s">
        <v>125</v>
      </c>
    </row>
    <row r="70" spans="1:60" outlineLevel="1" x14ac:dyDescent="0.2">
      <c r="A70" s="147">
        <v>52</v>
      </c>
      <c r="B70" s="147" t="s">
        <v>215</v>
      </c>
      <c r="C70" s="148" t="s">
        <v>216</v>
      </c>
      <c r="D70" s="149" t="s">
        <v>143</v>
      </c>
      <c r="E70" s="150">
        <v>7</v>
      </c>
      <c r="F70" s="151">
        <f t="shared" si="0"/>
        <v>0</v>
      </c>
      <c r="G70" s="152">
        <f t="shared" ref="G70:G73" si="50">ROUND(E70*F70,2)</f>
        <v>0</v>
      </c>
      <c r="H70" s="152"/>
      <c r="I70" s="152">
        <f t="shared" ref="I70:I73" si="51">ROUND(E70*H70,2)</f>
        <v>0</v>
      </c>
      <c r="J70" s="152"/>
      <c r="K70" s="152">
        <f t="shared" ref="K70:K73" si="52">ROUND(E70*J70,2)</f>
        <v>0</v>
      </c>
      <c r="L70" s="152">
        <v>21</v>
      </c>
      <c r="M70" s="152">
        <f t="shared" ref="M70:M73" si="53">G70*(1+L70/100)</f>
        <v>0</v>
      </c>
      <c r="N70" s="153">
        <v>4.8999999999999998E-4</v>
      </c>
      <c r="O70" s="153">
        <f t="shared" ref="O70:O73" si="54">ROUND(E70*N70,5)</f>
        <v>3.4299999999999999E-3</v>
      </c>
      <c r="P70" s="153">
        <v>0.12545000000000001</v>
      </c>
      <c r="Q70" s="153">
        <f t="shared" ref="Q70:Q73" si="55">ROUND(E70*P70,5)</f>
        <v>0.87814999999999999</v>
      </c>
      <c r="R70" s="153"/>
      <c r="S70" s="153"/>
      <c r="T70" s="154">
        <v>1.76268</v>
      </c>
      <c r="U70" s="153">
        <f t="shared" ref="U70:U73" si="56">ROUND(E70*T70,2)</f>
        <v>12.34</v>
      </c>
      <c r="V70" s="155"/>
      <c r="W70" s="155"/>
      <c r="X70" s="155"/>
      <c r="Y70" s="155"/>
      <c r="Z70" s="155"/>
      <c r="AA70" s="155"/>
      <c r="AB70" s="155"/>
      <c r="AC70" s="155"/>
      <c r="AD70" s="155"/>
      <c r="AE70" s="155" t="s">
        <v>133</v>
      </c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</row>
    <row r="71" spans="1:60" ht="22.5" outlineLevel="1" x14ac:dyDescent="0.2">
      <c r="A71" s="147">
        <v>53</v>
      </c>
      <c r="B71" s="147" t="s">
        <v>217</v>
      </c>
      <c r="C71" s="148" t="s">
        <v>218</v>
      </c>
      <c r="D71" s="149" t="s">
        <v>143</v>
      </c>
      <c r="E71" s="150">
        <v>7</v>
      </c>
      <c r="F71" s="151">
        <f t="shared" si="0"/>
        <v>0</v>
      </c>
      <c r="G71" s="152">
        <f t="shared" si="50"/>
        <v>0</v>
      </c>
      <c r="H71" s="152"/>
      <c r="I71" s="152">
        <f t="shared" si="51"/>
        <v>0</v>
      </c>
      <c r="J71" s="152"/>
      <c r="K71" s="152">
        <f t="shared" si="52"/>
        <v>0</v>
      </c>
      <c r="L71" s="152">
        <v>21</v>
      </c>
      <c r="M71" s="152">
        <f t="shared" si="53"/>
        <v>0</v>
      </c>
      <c r="N71" s="153">
        <v>4.8999999999999998E-4</v>
      </c>
      <c r="O71" s="153">
        <f t="shared" si="54"/>
        <v>3.4299999999999999E-3</v>
      </c>
      <c r="P71" s="153">
        <v>0.12545000000000001</v>
      </c>
      <c r="Q71" s="153">
        <f t="shared" si="55"/>
        <v>0.87814999999999999</v>
      </c>
      <c r="R71" s="153"/>
      <c r="S71" s="153"/>
      <c r="T71" s="154">
        <v>1.8153699999999999</v>
      </c>
      <c r="U71" s="153">
        <f t="shared" si="56"/>
        <v>12.71</v>
      </c>
      <c r="V71" s="155"/>
      <c r="W71" s="155"/>
      <c r="X71" s="155"/>
      <c r="Y71" s="155"/>
      <c r="Z71" s="155"/>
      <c r="AA71" s="155"/>
      <c r="AB71" s="155"/>
      <c r="AC71" s="155"/>
      <c r="AD71" s="155"/>
      <c r="AE71" s="155" t="s">
        <v>133</v>
      </c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</row>
    <row r="72" spans="1:60" ht="22.5" outlineLevel="1" x14ac:dyDescent="0.2">
      <c r="A72" s="147">
        <v>54</v>
      </c>
      <c r="B72" s="147" t="s">
        <v>219</v>
      </c>
      <c r="C72" s="148" t="s">
        <v>220</v>
      </c>
      <c r="D72" s="149" t="s">
        <v>143</v>
      </c>
      <c r="E72" s="150">
        <v>7.2</v>
      </c>
      <c r="F72" s="151">
        <f t="shared" si="0"/>
        <v>0</v>
      </c>
      <c r="G72" s="152">
        <f t="shared" si="50"/>
        <v>0</v>
      </c>
      <c r="H72" s="152"/>
      <c r="I72" s="152">
        <f t="shared" si="51"/>
        <v>0</v>
      </c>
      <c r="J72" s="152"/>
      <c r="K72" s="152">
        <f t="shared" si="52"/>
        <v>0</v>
      </c>
      <c r="L72" s="152">
        <v>21</v>
      </c>
      <c r="M72" s="152">
        <f t="shared" si="53"/>
        <v>0</v>
      </c>
      <c r="N72" s="153">
        <v>1.31E-3</v>
      </c>
      <c r="O72" s="153">
        <f t="shared" si="54"/>
        <v>9.4299999999999991E-3</v>
      </c>
      <c r="P72" s="153">
        <v>0</v>
      </c>
      <c r="Q72" s="153">
        <f t="shared" si="55"/>
        <v>0</v>
      </c>
      <c r="R72" s="153"/>
      <c r="S72" s="153"/>
      <c r="T72" s="154">
        <v>0.79898999999999998</v>
      </c>
      <c r="U72" s="153">
        <f t="shared" si="56"/>
        <v>5.75</v>
      </c>
      <c r="V72" s="155"/>
      <c r="W72" s="155"/>
      <c r="X72" s="155"/>
      <c r="Y72" s="155"/>
      <c r="Z72" s="155"/>
      <c r="AA72" s="155"/>
      <c r="AB72" s="155"/>
      <c r="AC72" s="155"/>
      <c r="AD72" s="155"/>
      <c r="AE72" s="155" t="s">
        <v>133</v>
      </c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5"/>
      <c r="BC72" s="155"/>
      <c r="BD72" s="155"/>
      <c r="BE72" s="155"/>
      <c r="BF72" s="155"/>
      <c r="BG72" s="155"/>
      <c r="BH72" s="155"/>
    </row>
    <row r="73" spans="1:60" ht="22.5" outlineLevel="1" x14ac:dyDescent="0.2">
      <c r="A73" s="147">
        <v>55</v>
      </c>
      <c r="B73" s="147" t="s">
        <v>219</v>
      </c>
      <c r="C73" s="148" t="s">
        <v>221</v>
      </c>
      <c r="D73" s="149" t="s">
        <v>143</v>
      </c>
      <c r="E73" s="150">
        <v>7.2</v>
      </c>
      <c r="F73" s="151">
        <f t="shared" si="0"/>
        <v>0</v>
      </c>
      <c r="G73" s="152">
        <f t="shared" si="50"/>
        <v>0</v>
      </c>
      <c r="H73" s="152"/>
      <c r="I73" s="152">
        <f t="shared" si="51"/>
        <v>0</v>
      </c>
      <c r="J73" s="152"/>
      <c r="K73" s="152">
        <f t="shared" si="52"/>
        <v>0</v>
      </c>
      <c r="L73" s="152">
        <v>21</v>
      </c>
      <c r="M73" s="152">
        <f t="shared" si="53"/>
        <v>0</v>
      </c>
      <c r="N73" s="153">
        <v>1.31E-3</v>
      </c>
      <c r="O73" s="153">
        <f t="shared" si="54"/>
        <v>9.4299999999999991E-3</v>
      </c>
      <c r="P73" s="153">
        <v>0</v>
      </c>
      <c r="Q73" s="153">
        <f t="shared" si="55"/>
        <v>0</v>
      </c>
      <c r="R73" s="153"/>
      <c r="S73" s="153"/>
      <c r="T73" s="154">
        <v>0.79898999999999998</v>
      </c>
      <c r="U73" s="153">
        <f t="shared" si="56"/>
        <v>5.75</v>
      </c>
      <c r="V73" s="155"/>
      <c r="W73" s="155"/>
      <c r="X73" s="155"/>
      <c r="Y73" s="155"/>
      <c r="Z73" s="155"/>
      <c r="AA73" s="155"/>
      <c r="AB73" s="155"/>
      <c r="AC73" s="155"/>
      <c r="AD73" s="155"/>
      <c r="AE73" s="155" t="s">
        <v>133</v>
      </c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</row>
    <row r="74" spans="1:60" x14ac:dyDescent="0.2">
      <c r="A74" s="156" t="s">
        <v>124</v>
      </c>
      <c r="B74" s="156" t="s">
        <v>81</v>
      </c>
      <c r="C74" s="157" t="s">
        <v>82</v>
      </c>
      <c r="D74" s="158"/>
      <c r="E74" s="159"/>
      <c r="F74" s="160"/>
      <c r="G74" s="160">
        <f>SUMIF(AE75:AE79,"&lt;&gt;NOR",G75:G79)</f>
        <v>0</v>
      </c>
      <c r="H74" s="160"/>
      <c r="I74" s="160">
        <f>SUM(I75:I79)</f>
        <v>0</v>
      </c>
      <c r="J74" s="160"/>
      <c r="K74" s="160">
        <f>SUM(K75:K79)</f>
        <v>0</v>
      </c>
      <c r="L74" s="160"/>
      <c r="M74" s="160">
        <f>SUM(M75:M79)</f>
        <v>0</v>
      </c>
      <c r="N74" s="161"/>
      <c r="O74" s="161">
        <f>SUM(O75:O79)</f>
        <v>0</v>
      </c>
      <c r="P74" s="161"/>
      <c r="Q74" s="161">
        <f>SUM(Q75:Q79)</f>
        <v>0.30742000000000003</v>
      </c>
      <c r="R74" s="161"/>
      <c r="S74" s="161"/>
      <c r="T74" s="162"/>
      <c r="U74" s="161">
        <f>SUM(U75:U79)</f>
        <v>200.20000000000002</v>
      </c>
      <c r="AE74" t="s">
        <v>125</v>
      </c>
    </row>
    <row r="75" spans="1:60" outlineLevel="1" x14ac:dyDescent="0.2">
      <c r="A75" s="147">
        <v>56</v>
      </c>
      <c r="B75" s="147" t="s">
        <v>222</v>
      </c>
      <c r="C75" s="148" t="s">
        <v>223</v>
      </c>
      <c r="D75" s="149" t="s">
        <v>196</v>
      </c>
      <c r="E75" s="150">
        <v>48.7</v>
      </c>
      <c r="F75" s="151">
        <f t="shared" si="0"/>
        <v>0</v>
      </c>
      <c r="G75" s="152">
        <f t="shared" ref="G75:G79" si="57">ROUND(E75*F75,2)</f>
        <v>0</v>
      </c>
      <c r="H75" s="152"/>
      <c r="I75" s="152">
        <f t="shared" ref="I75:I79" si="58">ROUND(E75*H75,2)</f>
        <v>0</v>
      </c>
      <c r="J75" s="152"/>
      <c r="K75" s="152">
        <f t="shared" ref="K75:K79" si="59">ROUND(E75*J75,2)</f>
        <v>0</v>
      </c>
      <c r="L75" s="152">
        <v>21</v>
      </c>
      <c r="M75" s="152">
        <f t="shared" ref="M75:M79" si="60">G75*(1+L75/100)</f>
        <v>0</v>
      </c>
      <c r="N75" s="153">
        <v>0</v>
      </c>
      <c r="O75" s="153">
        <f t="shared" ref="O75:O79" si="61">ROUND(E75*N75,5)</f>
        <v>0</v>
      </c>
      <c r="P75" s="153">
        <v>0</v>
      </c>
      <c r="Q75" s="153">
        <f t="shared" ref="Q75:Q79" si="62">ROUND(E75*P75,5)</f>
        <v>0</v>
      </c>
      <c r="R75" s="153"/>
      <c r="S75" s="153"/>
      <c r="T75" s="154">
        <v>3.97</v>
      </c>
      <c r="U75" s="153">
        <f t="shared" ref="U75:U79" si="63">ROUND(E75*T75,2)</f>
        <v>193.34</v>
      </c>
      <c r="V75" s="155"/>
      <c r="W75" s="155"/>
      <c r="X75" s="155"/>
      <c r="Y75" s="155"/>
      <c r="Z75" s="155"/>
      <c r="AA75" s="155"/>
      <c r="AB75" s="155"/>
      <c r="AC75" s="155"/>
      <c r="AD75" s="155"/>
      <c r="AE75" s="155" t="s">
        <v>129</v>
      </c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</row>
    <row r="76" spans="1:60" outlineLevel="1" x14ac:dyDescent="0.2">
      <c r="A76" s="147">
        <v>57</v>
      </c>
      <c r="B76" s="147" t="s">
        <v>224</v>
      </c>
      <c r="C76" s="148" t="s">
        <v>225</v>
      </c>
      <c r="D76" s="149" t="s">
        <v>226</v>
      </c>
      <c r="E76" s="150">
        <v>6</v>
      </c>
      <c r="F76" s="151">
        <f t="shared" ref="F76:F98" si="64">H76+J76</f>
        <v>0</v>
      </c>
      <c r="G76" s="152">
        <f t="shared" si="57"/>
        <v>0</v>
      </c>
      <c r="H76" s="152"/>
      <c r="I76" s="152">
        <f t="shared" si="58"/>
        <v>0</v>
      </c>
      <c r="J76" s="152"/>
      <c r="K76" s="152">
        <f t="shared" si="59"/>
        <v>0</v>
      </c>
      <c r="L76" s="152">
        <v>21</v>
      </c>
      <c r="M76" s="152">
        <f t="shared" si="60"/>
        <v>0</v>
      </c>
      <c r="N76" s="153">
        <v>0</v>
      </c>
      <c r="O76" s="153">
        <f t="shared" si="61"/>
        <v>0</v>
      </c>
      <c r="P76" s="153">
        <v>1.933E-2</v>
      </c>
      <c r="Q76" s="153">
        <f t="shared" si="62"/>
        <v>0.11598</v>
      </c>
      <c r="R76" s="153"/>
      <c r="S76" s="153"/>
      <c r="T76" s="154">
        <v>0.59</v>
      </c>
      <c r="U76" s="153">
        <f t="shared" si="63"/>
        <v>3.54</v>
      </c>
      <c r="V76" s="155"/>
      <c r="W76" s="155"/>
      <c r="X76" s="155"/>
      <c r="Y76" s="155"/>
      <c r="Z76" s="155"/>
      <c r="AA76" s="155"/>
      <c r="AB76" s="155"/>
      <c r="AC76" s="155"/>
      <c r="AD76" s="155"/>
      <c r="AE76" s="155" t="s">
        <v>129</v>
      </c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</row>
    <row r="77" spans="1:60" outlineLevel="1" x14ac:dyDescent="0.2">
      <c r="A77" s="147">
        <v>58</v>
      </c>
      <c r="B77" s="147" t="s">
        <v>227</v>
      </c>
      <c r="C77" s="148" t="s">
        <v>228</v>
      </c>
      <c r="D77" s="149" t="s">
        <v>226</v>
      </c>
      <c r="E77" s="150">
        <v>3</v>
      </c>
      <c r="F77" s="151">
        <f t="shared" si="64"/>
        <v>0</v>
      </c>
      <c r="G77" s="152">
        <f t="shared" si="57"/>
        <v>0</v>
      </c>
      <c r="H77" s="152"/>
      <c r="I77" s="152">
        <f t="shared" si="58"/>
        <v>0</v>
      </c>
      <c r="J77" s="152"/>
      <c r="K77" s="152">
        <f t="shared" si="59"/>
        <v>0</v>
      </c>
      <c r="L77" s="152">
        <v>21</v>
      </c>
      <c r="M77" s="152">
        <f t="shared" si="60"/>
        <v>0</v>
      </c>
      <c r="N77" s="153">
        <v>0</v>
      </c>
      <c r="O77" s="153">
        <f t="shared" si="61"/>
        <v>0</v>
      </c>
      <c r="P77" s="153">
        <v>1.72E-2</v>
      </c>
      <c r="Q77" s="153">
        <f t="shared" si="62"/>
        <v>5.16E-2</v>
      </c>
      <c r="R77" s="153"/>
      <c r="S77" s="153"/>
      <c r="T77" s="154">
        <v>0.40300000000000002</v>
      </c>
      <c r="U77" s="153">
        <f t="shared" si="63"/>
        <v>1.21</v>
      </c>
      <c r="V77" s="155"/>
      <c r="W77" s="155"/>
      <c r="X77" s="155"/>
      <c r="Y77" s="155"/>
      <c r="Z77" s="155"/>
      <c r="AA77" s="155"/>
      <c r="AB77" s="155"/>
      <c r="AC77" s="155"/>
      <c r="AD77" s="155"/>
      <c r="AE77" s="155" t="s">
        <v>129</v>
      </c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/>
      <c r="BD77" s="155"/>
      <c r="BE77" s="155"/>
      <c r="BF77" s="155"/>
      <c r="BG77" s="155"/>
      <c r="BH77" s="155"/>
    </row>
    <row r="78" spans="1:60" outlineLevel="1" x14ac:dyDescent="0.2">
      <c r="A78" s="147">
        <v>59</v>
      </c>
      <c r="B78" s="147" t="s">
        <v>229</v>
      </c>
      <c r="C78" s="148" t="s">
        <v>230</v>
      </c>
      <c r="D78" s="149" t="s">
        <v>226</v>
      </c>
      <c r="E78" s="150">
        <v>1</v>
      </c>
      <c r="F78" s="151">
        <f t="shared" si="64"/>
        <v>0</v>
      </c>
      <c r="G78" s="152">
        <f t="shared" si="57"/>
        <v>0</v>
      </c>
      <c r="H78" s="152"/>
      <c r="I78" s="152">
        <f t="shared" si="58"/>
        <v>0</v>
      </c>
      <c r="J78" s="152"/>
      <c r="K78" s="152">
        <f t="shared" si="59"/>
        <v>0</v>
      </c>
      <c r="L78" s="152">
        <v>21</v>
      </c>
      <c r="M78" s="152">
        <f t="shared" si="60"/>
        <v>0</v>
      </c>
      <c r="N78" s="153">
        <v>0</v>
      </c>
      <c r="O78" s="153">
        <f t="shared" si="61"/>
        <v>0</v>
      </c>
      <c r="P78" s="153">
        <v>6.2E-2</v>
      </c>
      <c r="Q78" s="153">
        <f t="shared" si="62"/>
        <v>6.2E-2</v>
      </c>
      <c r="R78" s="153"/>
      <c r="S78" s="153"/>
      <c r="T78" s="154">
        <v>0.57899999999999996</v>
      </c>
      <c r="U78" s="153">
        <f t="shared" si="63"/>
        <v>0.57999999999999996</v>
      </c>
      <c r="V78" s="155"/>
      <c r="W78" s="155"/>
      <c r="X78" s="155"/>
      <c r="Y78" s="155"/>
      <c r="Z78" s="155"/>
      <c r="AA78" s="155"/>
      <c r="AB78" s="155"/>
      <c r="AC78" s="155"/>
      <c r="AD78" s="155"/>
      <c r="AE78" s="155" t="s">
        <v>129</v>
      </c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</row>
    <row r="79" spans="1:60" outlineLevel="1" x14ac:dyDescent="0.2">
      <c r="A79" s="147">
        <v>60</v>
      </c>
      <c r="B79" s="147" t="s">
        <v>231</v>
      </c>
      <c r="C79" s="148" t="s">
        <v>232</v>
      </c>
      <c r="D79" s="149" t="s">
        <v>226</v>
      </c>
      <c r="E79" s="150">
        <v>4</v>
      </c>
      <c r="F79" s="151">
        <f t="shared" si="64"/>
        <v>0</v>
      </c>
      <c r="G79" s="152">
        <f t="shared" si="57"/>
        <v>0</v>
      </c>
      <c r="H79" s="152"/>
      <c r="I79" s="152">
        <f t="shared" si="58"/>
        <v>0</v>
      </c>
      <c r="J79" s="152"/>
      <c r="K79" s="152">
        <f t="shared" si="59"/>
        <v>0</v>
      </c>
      <c r="L79" s="152">
        <v>21</v>
      </c>
      <c r="M79" s="152">
        <f t="shared" si="60"/>
        <v>0</v>
      </c>
      <c r="N79" s="153">
        <v>0</v>
      </c>
      <c r="O79" s="153">
        <f t="shared" si="61"/>
        <v>0</v>
      </c>
      <c r="P79" s="153">
        <v>1.9460000000000002E-2</v>
      </c>
      <c r="Q79" s="153">
        <f t="shared" si="62"/>
        <v>7.7840000000000006E-2</v>
      </c>
      <c r="R79" s="153"/>
      <c r="S79" s="153"/>
      <c r="T79" s="154">
        <v>0.38200000000000001</v>
      </c>
      <c r="U79" s="153">
        <f t="shared" si="63"/>
        <v>1.53</v>
      </c>
      <c r="V79" s="155"/>
      <c r="W79" s="155"/>
      <c r="X79" s="155"/>
      <c r="Y79" s="155"/>
      <c r="Z79" s="155"/>
      <c r="AA79" s="155"/>
      <c r="AB79" s="155"/>
      <c r="AC79" s="155"/>
      <c r="AD79" s="155"/>
      <c r="AE79" s="155" t="s">
        <v>129</v>
      </c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</row>
    <row r="80" spans="1:60" x14ac:dyDescent="0.2">
      <c r="A80" s="156" t="s">
        <v>124</v>
      </c>
      <c r="B80" s="156" t="s">
        <v>83</v>
      </c>
      <c r="C80" s="157" t="s">
        <v>84</v>
      </c>
      <c r="D80" s="158"/>
      <c r="E80" s="159"/>
      <c r="F80" s="160"/>
      <c r="G80" s="160">
        <f>SUMIF(AE81:AE89,"&lt;&gt;NOR",G81:G89)</f>
        <v>0</v>
      </c>
      <c r="H80" s="160"/>
      <c r="I80" s="160">
        <f>SUM(I81:I89)</f>
        <v>0</v>
      </c>
      <c r="J80" s="160"/>
      <c r="K80" s="160">
        <f>SUM(K81:K89)</f>
        <v>0</v>
      </c>
      <c r="L80" s="160"/>
      <c r="M80" s="160">
        <f>SUM(M81:M89)</f>
        <v>0</v>
      </c>
      <c r="N80" s="161"/>
      <c r="O80" s="161">
        <f>SUM(O81:O89)</f>
        <v>0.13768</v>
      </c>
      <c r="P80" s="161"/>
      <c r="Q80" s="161">
        <f>SUM(Q81:Q89)</f>
        <v>0</v>
      </c>
      <c r="R80" s="161"/>
      <c r="S80" s="161"/>
      <c r="T80" s="162"/>
      <c r="U80" s="161">
        <f>SUM(U81:U89)</f>
        <v>20.239999999999998</v>
      </c>
      <c r="AE80" t="s">
        <v>125</v>
      </c>
    </row>
    <row r="81" spans="1:60" outlineLevel="1" x14ac:dyDescent="0.2">
      <c r="A81" s="147">
        <v>61</v>
      </c>
      <c r="B81" s="147" t="s">
        <v>233</v>
      </c>
      <c r="C81" s="148" t="s">
        <v>234</v>
      </c>
      <c r="D81" s="149" t="s">
        <v>235</v>
      </c>
      <c r="E81" s="150">
        <v>4</v>
      </c>
      <c r="F81" s="151">
        <f t="shared" si="64"/>
        <v>0</v>
      </c>
      <c r="G81" s="152">
        <f t="shared" ref="G81:G89" si="65">ROUND(E81*F81,2)</f>
        <v>0</v>
      </c>
      <c r="H81" s="152"/>
      <c r="I81" s="152">
        <f t="shared" ref="I81:I89" si="66">ROUND(E81*H81,2)</f>
        <v>0</v>
      </c>
      <c r="J81" s="152"/>
      <c r="K81" s="152">
        <f t="shared" ref="K81:K89" si="67">ROUND(E81*J81,2)</f>
        <v>0</v>
      </c>
      <c r="L81" s="152">
        <v>21</v>
      </c>
      <c r="M81" s="152">
        <f t="shared" ref="M81:M89" si="68">G81*(1+L81/100)</f>
        <v>0</v>
      </c>
      <c r="N81" s="153">
        <v>1.8400000000000001E-3</v>
      </c>
      <c r="O81" s="153">
        <f t="shared" ref="O81:O89" si="69">ROUND(E81*N81,5)</f>
        <v>7.3600000000000002E-3</v>
      </c>
      <c r="P81" s="153">
        <v>0</v>
      </c>
      <c r="Q81" s="153">
        <f t="shared" ref="Q81:Q89" si="70">ROUND(E81*P81,5)</f>
        <v>0</v>
      </c>
      <c r="R81" s="153"/>
      <c r="S81" s="153"/>
      <c r="T81" s="154">
        <v>5.0594599999999996</v>
      </c>
      <c r="U81" s="153">
        <f t="shared" ref="U81:U89" si="71">ROUND(E81*T81,2)</f>
        <v>20.239999999999998</v>
      </c>
      <c r="V81" s="155"/>
      <c r="W81" s="155"/>
      <c r="X81" s="155"/>
      <c r="Y81" s="155"/>
      <c r="Z81" s="155"/>
      <c r="AA81" s="155"/>
      <c r="AB81" s="155"/>
      <c r="AC81" s="155"/>
      <c r="AD81" s="155"/>
      <c r="AE81" s="155" t="s">
        <v>133</v>
      </c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  <c r="BH81" s="155"/>
    </row>
    <row r="82" spans="1:60" ht="22.5" outlineLevel="1" x14ac:dyDescent="0.2">
      <c r="A82" s="147">
        <v>62</v>
      </c>
      <c r="B82" s="147" t="s">
        <v>236</v>
      </c>
      <c r="C82" s="148" t="s">
        <v>237</v>
      </c>
      <c r="D82" s="149" t="s">
        <v>235</v>
      </c>
      <c r="E82" s="150">
        <v>1</v>
      </c>
      <c r="F82" s="151">
        <f t="shared" si="64"/>
        <v>0</v>
      </c>
      <c r="G82" s="152">
        <f t="shared" si="65"/>
        <v>0</v>
      </c>
      <c r="H82" s="152"/>
      <c r="I82" s="152">
        <f t="shared" si="66"/>
        <v>0</v>
      </c>
      <c r="J82" s="152"/>
      <c r="K82" s="152">
        <f t="shared" si="67"/>
        <v>0</v>
      </c>
      <c r="L82" s="152">
        <v>21</v>
      </c>
      <c r="M82" s="152">
        <f t="shared" si="68"/>
        <v>0</v>
      </c>
      <c r="N82" s="153">
        <v>1.508E-2</v>
      </c>
      <c r="O82" s="153">
        <f t="shared" si="69"/>
        <v>1.508E-2</v>
      </c>
      <c r="P82" s="153">
        <v>0</v>
      </c>
      <c r="Q82" s="153">
        <f t="shared" si="70"/>
        <v>0</v>
      </c>
      <c r="R82" s="153"/>
      <c r="S82" s="153"/>
      <c r="T82" s="154">
        <v>0</v>
      </c>
      <c r="U82" s="153">
        <f t="shared" si="71"/>
        <v>0</v>
      </c>
      <c r="V82" s="155"/>
      <c r="W82" s="155"/>
      <c r="X82" s="155"/>
      <c r="Y82" s="155"/>
      <c r="Z82" s="155"/>
      <c r="AA82" s="155"/>
      <c r="AB82" s="155"/>
      <c r="AC82" s="155"/>
      <c r="AD82" s="155"/>
      <c r="AE82" s="155" t="s">
        <v>140</v>
      </c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</row>
    <row r="83" spans="1:60" ht="22.5" outlineLevel="1" x14ac:dyDescent="0.2">
      <c r="A83" s="147">
        <v>63</v>
      </c>
      <c r="B83" s="147" t="s">
        <v>238</v>
      </c>
      <c r="C83" s="148" t="s">
        <v>239</v>
      </c>
      <c r="D83" s="149" t="s">
        <v>235</v>
      </c>
      <c r="E83" s="150">
        <v>1</v>
      </c>
      <c r="F83" s="151">
        <f t="shared" si="64"/>
        <v>0</v>
      </c>
      <c r="G83" s="152">
        <f t="shared" si="65"/>
        <v>0</v>
      </c>
      <c r="H83" s="152"/>
      <c r="I83" s="152">
        <f t="shared" si="66"/>
        <v>0</v>
      </c>
      <c r="J83" s="152"/>
      <c r="K83" s="152">
        <f t="shared" si="67"/>
        <v>0</v>
      </c>
      <c r="L83" s="152">
        <v>21</v>
      </c>
      <c r="M83" s="152">
        <f t="shared" si="68"/>
        <v>0</v>
      </c>
      <c r="N83" s="153">
        <v>1.7500000000000002E-2</v>
      </c>
      <c r="O83" s="153">
        <f t="shared" si="69"/>
        <v>1.7500000000000002E-2</v>
      </c>
      <c r="P83" s="153">
        <v>0</v>
      </c>
      <c r="Q83" s="153">
        <f t="shared" si="70"/>
        <v>0</v>
      </c>
      <c r="R83" s="153"/>
      <c r="S83" s="153"/>
      <c r="T83" s="154">
        <v>0</v>
      </c>
      <c r="U83" s="153">
        <f t="shared" si="71"/>
        <v>0</v>
      </c>
      <c r="V83" s="155"/>
      <c r="W83" s="155"/>
      <c r="X83" s="155"/>
      <c r="Y83" s="155"/>
      <c r="Z83" s="155"/>
      <c r="AA83" s="155"/>
      <c r="AB83" s="155"/>
      <c r="AC83" s="155"/>
      <c r="AD83" s="155"/>
      <c r="AE83" s="155" t="s">
        <v>140</v>
      </c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</row>
    <row r="84" spans="1:60" ht="22.5" outlineLevel="1" x14ac:dyDescent="0.2">
      <c r="A84" s="147">
        <v>64</v>
      </c>
      <c r="B84" s="147" t="s">
        <v>238</v>
      </c>
      <c r="C84" s="148" t="s">
        <v>240</v>
      </c>
      <c r="D84" s="149" t="s">
        <v>235</v>
      </c>
      <c r="E84" s="150">
        <v>1</v>
      </c>
      <c r="F84" s="151">
        <f t="shared" si="64"/>
        <v>0</v>
      </c>
      <c r="G84" s="152">
        <f t="shared" si="65"/>
        <v>0</v>
      </c>
      <c r="H84" s="152"/>
      <c r="I84" s="152">
        <f t="shared" si="66"/>
        <v>0</v>
      </c>
      <c r="J84" s="152"/>
      <c r="K84" s="152">
        <f t="shared" si="67"/>
        <v>0</v>
      </c>
      <c r="L84" s="152">
        <v>21</v>
      </c>
      <c r="M84" s="152">
        <f t="shared" si="68"/>
        <v>0</v>
      </c>
      <c r="N84" s="153">
        <v>1.7500000000000002E-2</v>
      </c>
      <c r="O84" s="153">
        <f t="shared" si="69"/>
        <v>1.7500000000000002E-2</v>
      </c>
      <c r="P84" s="153">
        <v>0</v>
      </c>
      <c r="Q84" s="153">
        <f t="shared" si="70"/>
        <v>0</v>
      </c>
      <c r="R84" s="153"/>
      <c r="S84" s="153"/>
      <c r="T84" s="154">
        <v>0</v>
      </c>
      <c r="U84" s="153">
        <f t="shared" si="71"/>
        <v>0</v>
      </c>
      <c r="V84" s="155"/>
      <c r="W84" s="155"/>
      <c r="X84" s="155"/>
      <c r="Y84" s="155"/>
      <c r="Z84" s="155"/>
      <c r="AA84" s="155"/>
      <c r="AB84" s="155"/>
      <c r="AC84" s="155"/>
      <c r="AD84" s="155"/>
      <c r="AE84" s="155" t="s">
        <v>140</v>
      </c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</row>
    <row r="85" spans="1:60" ht="22.5" outlineLevel="1" x14ac:dyDescent="0.2">
      <c r="A85" s="147">
        <v>65</v>
      </c>
      <c r="B85" s="147" t="s">
        <v>238</v>
      </c>
      <c r="C85" s="148" t="s">
        <v>241</v>
      </c>
      <c r="D85" s="149" t="s">
        <v>235</v>
      </c>
      <c r="E85" s="150">
        <v>1</v>
      </c>
      <c r="F85" s="151">
        <f t="shared" si="64"/>
        <v>0</v>
      </c>
      <c r="G85" s="152">
        <f t="shared" si="65"/>
        <v>0</v>
      </c>
      <c r="H85" s="152"/>
      <c r="I85" s="152">
        <f t="shared" si="66"/>
        <v>0</v>
      </c>
      <c r="J85" s="152"/>
      <c r="K85" s="152">
        <f t="shared" si="67"/>
        <v>0</v>
      </c>
      <c r="L85" s="152">
        <v>21</v>
      </c>
      <c r="M85" s="152">
        <f t="shared" si="68"/>
        <v>0</v>
      </c>
      <c r="N85" s="153">
        <v>1.7500000000000002E-2</v>
      </c>
      <c r="O85" s="153">
        <f t="shared" si="69"/>
        <v>1.7500000000000002E-2</v>
      </c>
      <c r="P85" s="153">
        <v>0</v>
      </c>
      <c r="Q85" s="153">
        <f t="shared" si="70"/>
        <v>0</v>
      </c>
      <c r="R85" s="153"/>
      <c r="S85" s="153"/>
      <c r="T85" s="154">
        <v>0</v>
      </c>
      <c r="U85" s="153">
        <f t="shared" si="71"/>
        <v>0</v>
      </c>
      <c r="V85" s="155"/>
      <c r="W85" s="155"/>
      <c r="X85" s="155"/>
      <c r="Y85" s="155"/>
      <c r="Z85" s="155"/>
      <c r="AA85" s="155"/>
      <c r="AB85" s="155"/>
      <c r="AC85" s="155"/>
      <c r="AD85" s="155"/>
      <c r="AE85" s="155" t="s">
        <v>140</v>
      </c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</row>
    <row r="86" spans="1:60" ht="22.5" outlineLevel="1" x14ac:dyDescent="0.2">
      <c r="A86" s="147">
        <v>66</v>
      </c>
      <c r="B86" s="147" t="s">
        <v>238</v>
      </c>
      <c r="C86" s="148" t="s">
        <v>242</v>
      </c>
      <c r="D86" s="149" t="s">
        <v>235</v>
      </c>
      <c r="E86" s="150">
        <v>1</v>
      </c>
      <c r="F86" s="151">
        <f t="shared" si="64"/>
        <v>0</v>
      </c>
      <c r="G86" s="152">
        <f t="shared" si="65"/>
        <v>0</v>
      </c>
      <c r="H86" s="152"/>
      <c r="I86" s="152">
        <f t="shared" si="66"/>
        <v>0</v>
      </c>
      <c r="J86" s="152"/>
      <c r="K86" s="152">
        <f t="shared" si="67"/>
        <v>0</v>
      </c>
      <c r="L86" s="152">
        <v>21</v>
      </c>
      <c r="M86" s="152">
        <f t="shared" si="68"/>
        <v>0</v>
      </c>
      <c r="N86" s="153">
        <v>1.7500000000000002E-2</v>
      </c>
      <c r="O86" s="153">
        <f t="shared" si="69"/>
        <v>1.7500000000000002E-2</v>
      </c>
      <c r="P86" s="153">
        <v>0</v>
      </c>
      <c r="Q86" s="153">
        <f t="shared" si="70"/>
        <v>0</v>
      </c>
      <c r="R86" s="153"/>
      <c r="S86" s="153"/>
      <c r="T86" s="154">
        <v>0</v>
      </c>
      <c r="U86" s="153">
        <f t="shared" si="71"/>
        <v>0</v>
      </c>
      <c r="V86" s="155"/>
      <c r="W86" s="155"/>
      <c r="X86" s="155"/>
      <c r="Y86" s="155"/>
      <c r="Z86" s="155"/>
      <c r="AA86" s="155"/>
      <c r="AB86" s="155"/>
      <c r="AC86" s="155"/>
      <c r="AD86" s="155"/>
      <c r="AE86" s="155" t="s">
        <v>140</v>
      </c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</row>
    <row r="87" spans="1:60" ht="22.5" outlineLevel="1" x14ac:dyDescent="0.2">
      <c r="A87" s="147">
        <v>67</v>
      </c>
      <c r="B87" s="147" t="s">
        <v>236</v>
      </c>
      <c r="C87" s="148" t="s">
        <v>243</v>
      </c>
      <c r="D87" s="149" t="s">
        <v>235</v>
      </c>
      <c r="E87" s="150">
        <v>1</v>
      </c>
      <c r="F87" s="151">
        <f t="shared" si="64"/>
        <v>0</v>
      </c>
      <c r="G87" s="152">
        <f t="shared" si="65"/>
        <v>0</v>
      </c>
      <c r="H87" s="152"/>
      <c r="I87" s="152">
        <f t="shared" si="66"/>
        <v>0</v>
      </c>
      <c r="J87" s="152"/>
      <c r="K87" s="152">
        <f t="shared" si="67"/>
        <v>0</v>
      </c>
      <c r="L87" s="152">
        <v>21</v>
      </c>
      <c r="M87" s="152">
        <f t="shared" si="68"/>
        <v>0</v>
      </c>
      <c r="N87" s="153">
        <v>1.508E-2</v>
      </c>
      <c r="O87" s="153">
        <f t="shared" si="69"/>
        <v>1.508E-2</v>
      </c>
      <c r="P87" s="153">
        <v>0</v>
      </c>
      <c r="Q87" s="153">
        <f t="shared" si="70"/>
        <v>0</v>
      </c>
      <c r="R87" s="153"/>
      <c r="S87" s="153"/>
      <c r="T87" s="154">
        <v>0</v>
      </c>
      <c r="U87" s="153">
        <f t="shared" si="71"/>
        <v>0</v>
      </c>
      <c r="V87" s="155"/>
      <c r="W87" s="155"/>
      <c r="X87" s="155"/>
      <c r="Y87" s="155"/>
      <c r="Z87" s="155"/>
      <c r="AA87" s="155"/>
      <c r="AB87" s="155"/>
      <c r="AC87" s="155"/>
      <c r="AD87" s="155"/>
      <c r="AE87" s="155" t="s">
        <v>140</v>
      </c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</row>
    <row r="88" spans="1:60" ht="22.5" outlineLevel="1" x14ac:dyDescent="0.2">
      <c r="A88" s="147">
        <v>68</v>
      </c>
      <c r="B88" s="147" t="s">
        <v>236</v>
      </c>
      <c r="C88" s="148" t="s">
        <v>244</v>
      </c>
      <c r="D88" s="149" t="s">
        <v>235</v>
      </c>
      <c r="E88" s="150">
        <v>1</v>
      </c>
      <c r="F88" s="151">
        <f t="shared" si="64"/>
        <v>0</v>
      </c>
      <c r="G88" s="152">
        <f t="shared" si="65"/>
        <v>0</v>
      </c>
      <c r="H88" s="152"/>
      <c r="I88" s="152">
        <f t="shared" si="66"/>
        <v>0</v>
      </c>
      <c r="J88" s="152"/>
      <c r="K88" s="152">
        <f t="shared" si="67"/>
        <v>0</v>
      </c>
      <c r="L88" s="152">
        <v>21</v>
      </c>
      <c r="M88" s="152">
        <f t="shared" si="68"/>
        <v>0</v>
      </c>
      <c r="N88" s="153">
        <v>1.508E-2</v>
      </c>
      <c r="O88" s="153">
        <f t="shared" si="69"/>
        <v>1.508E-2</v>
      </c>
      <c r="P88" s="153">
        <v>0</v>
      </c>
      <c r="Q88" s="153">
        <f t="shared" si="70"/>
        <v>0</v>
      </c>
      <c r="R88" s="153"/>
      <c r="S88" s="153"/>
      <c r="T88" s="154">
        <v>0</v>
      </c>
      <c r="U88" s="153">
        <f t="shared" si="71"/>
        <v>0</v>
      </c>
      <c r="V88" s="155"/>
      <c r="W88" s="155"/>
      <c r="X88" s="155"/>
      <c r="Y88" s="155"/>
      <c r="Z88" s="155"/>
      <c r="AA88" s="155"/>
      <c r="AB88" s="155"/>
      <c r="AC88" s="155"/>
      <c r="AD88" s="155"/>
      <c r="AE88" s="155" t="s">
        <v>140</v>
      </c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</row>
    <row r="89" spans="1:60" ht="22.5" outlineLevel="1" x14ac:dyDescent="0.2">
      <c r="A89" s="147">
        <v>69</v>
      </c>
      <c r="B89" s="147" t="s">
        <v>236</v>
      </c>
      <c r="C89" s="148" t="s">
        <v>245</v>
      </c>
      <c r="D89" s="149" t="s">
        <v>235</v>
      </c>
      <c r="E89" s="150">
        <v>1</v>
      </c>
      <c r="F89" s="151">
        <f t="shared" si="64"/>
        <v>0</v>
      </c>
      <c r="G89" s="152">
        <f t="shared" si="65"/>
        <v>0</v>
      </c>
      <c r="H89" s="152"/>
      <c r="I89" s="152">
        <f t="shared" si="66"/>
        <v>0</v>
      </c>
      <c r="J89" s="152"/>
      <c r="K89" s="152">
        <f t="shared" si="67"/>
        <v>0</v>
      </c>
      <c r="L89" s="152">
        <v>21</v>
      </c>
      <c r="M89" s="152">
        <f t="shared" si="68"/>
        <v>0</v>
      </c>
      <c r="N89" s="153">
        <v>1.508E-2</v>
      </c>
      <c r="O89" s="153">
        <f t="shared" si="69"/>
        <v>1.508E-2</v>
      </c>
      <c r="P89" s="153">
        <v>0</v>
      </c>
      <c r="Q89" s="153">
        <f t="shared" si="70"/>
        <v>0</v>
      </c>
      <c r="R89" s="153"/>
      <c r="S89" s="153"/>
      <c r="T89" s="154">
        <v>0</v>
      </c>
      <c r="U89" s="153">
        <f t="shared" si="71"/>
        <v>0</v>
      </c>
      <c r="V89" s="155"/>
      <c r="W89" s="155"/>
      <c r="X89" s="155"/>
      <c r="Y89" s="155"/>
      <c r="Z89" s="155"/>
      <c r="AA89" s="155"/>
      <c r="AB89" s="155"/>
      <c r="AC89" s="155"/>
      <c r="AD89" s="155"/>
      <c r="AE89" s="155" t="s">
        <v>140</v>
      </c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</row>
    <row r="90" spans="1:60" x14ac:dyDescent="0.2">
      <c r="A90" s="156" t="s">
        <v>124</v>
      </c>
      <c r="B90" s="156" t="s">
        <v>85</v>
      </c>
      <c r="C90" s="157" t="s">
        <v>86</v>
      </c>
      <c r="D90" s="158"/>
      <c r="E90" s="159"/>
      <c r="F90" s="160"/>
      <c r="G90" s="160">
        <f>SUMIF(AE91:AE95,"&lt;&gt;NOR",G91:G95)</f>
        <v>0</v>
      </c>
      <c r="H90" s="160"/>
      <c r="I90" s="160">
        <f>SUM(I91:I95)</f>
        <v>0</v>
      </c>
      <c r="J90" s="160"/>
      <c r="K90" s="160">
        <f>SUM(K91:K95)</f>
        <v>0</v>
      </c>
      <c r="L90" s="160"/>
      <c r="M90" s="160">
        <f>SUM(M91:M95)</f>
        <v>0</v>
      </c>
      <c r="N90" s="161"/>
      <c r="O90" s="161">
        <f>SUM(O91:O95)</f>
        <v>3.7613300000000001</v>
      </c>
      <c r="P90" s="161"/>
      <c r="Q90" s="161">
        <f>SUM(Q91:Q95)</f>
        <v>0</v>
      </c>
      <c r="R90" s="161"/>
      <c r="S90" s="161"/>
      <c r="T90" s="162"/>
      <c r="U90" s="161">
        <f>SUM(U91:U95)</f>
        <v>108.39999999999999</v>
      </c>
      <c r="AE90" t="s">
        <v>125</v>
      </c>
    </row>
    <row r="91" spans="1:60" outlineLevel="1" x14ac:dyDescent="0.2">
      <c r="A91" s="147">
        <v>70</v>
      </c>
      <c r="B91" s="147" t="s">
        <v>246</v>
      </c>
      <c r="C91" s="148" t="s">
        <v>247</v>
      </c>
      <c r="D91" s="149" t="s">
        <v>128</v>
      </c>
      <c r="E91" s="150">
        <v>16.71</v>
      </c>
      <c r="F91" s="151">
        <f t="shared" si="64"/>
        <v>0</v>
      </c>
      <c r="G91" s="152">
        <f t="shared" ref="G91:G95" si="72">ROUND(E91*F91,2)</f>
        <v>0</v>
      </c>
      <c r="H91" s="152"/>
      <c r="I91" s="152">
        <f t="shared" ref="I91:I95" si="73">ROUND(E91*H91,2)</f>
        <v>0</v>
      </c>
      <c r="J91" s="152"/>
      <c r="K91" s="152">
        <f t="shared" ref="K91:K95" si="74">ROUND(E91*J91,2)</f>
        <v>0</v>
      </c>
      <c r="L91" s="152">
        <v>21</v>
      </c>
      <c r="M91" s="152">
        <f t="shared" ref="M91:M95" si="75">G91*(1+L91/100)</f>
        <v>0</v>
      </c>
      <c r="N91" s="153">
        <v>7.6139999999999999E-2</v>
      </c>
      <c r="O91" s="153">
        <f t="shared" ref="O91:O95" si="76">ROUND(E91*N91,5)</f>
        <v>1.2723</v>
      </c>
      <c r="P91" s="153">
        <v>0</v>
      </c>
      <c r="Q91" s="153">
        <f t="shared" ref="Q91:Q95" si="77">ROUND(E91*P91,5)</f>
        <v>0</v>
      </c>
      <c r="R91" s="153"/>
      <c r="S91" s="153"/>
      <c r="T91" s="154">
        <v>1.32961</v>
      </c>
      <c r="U91" s="153">
        <f t="shared" ref="U91:U95" si="78">ROUND(E91*T91,2)</f>
        <v>22.22</v>
      </c>
      <c r="V91" s="155"/>
      <c r="W91" s="155"/>
      <c r="X91" s="155"/>
      <c r="Y91" s="155"/>
      <c r="Z91" s="155"/>
      <c r="AA91" s="155"/>
      <c r="AB91" s="155"/>
      <c r="AC91" s="155"/>
      <c r="AD91" s="155"/>
      <c r="AE91" s="155" t="s">
        <v>133</v>
      </c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  <c r="BH91" s="155"/>
    </row>
    <row r="92" spans="1:60" ht="33.75" outlineLevel="1" x14ac:dyDescent="0.2">
      <c r="A92" s="147">
        <v>71</v>
      </c>
      <c r="B92" s="147" t="s">
        <v>248</v>
      </c>
      <c r="C92" s="148" t="s">
        <v>249</v>
      </c>
      <c r="D92" s="149" t="s">
        <v>128</v>
      </c>
      <c r="E92" s="150">
        <v>14.88</v>
      </c>
      <c r="F92" s="151">
        <f t="shared" si="64"/>
        <v>0</v>
      </c>
      <c r="G92" s="152">
        <f t="shared" si="72"/>
        <v>0</v>
      </c>
      <c r="H92" s="152"/>
      <c r="I92" s="152">
        <f t="shared" si="73"/>
        <v>0</v>
      </c>
      <c r="J92" s="152"/>
      <c r="K92" s="152">
        <f t="shared" si="74"/>
        <v>0</v>
      </c>
      <c r="L92" s="152">
        <v>21</v>
      </c>
      <c r="M92" s="152">
        <f t="shared" si="75"/>
        <v>0</v>
      </c>
      <c r="N92" s="153">
        <v>3.8019999999999998E-2</v>
      </c>
      <c r="O92" s="153">
        <f t="shared" si="76"/>
        <v>0.56574000000000002</v>
      </c>
      <c r="P92" s="153">
        <v>0</v>
      </c>
      <c r="Q92" s="153">
        <f t="shared" si="77"/>
        <v>0</v>
      </c>
      <c r="R92" s="153"/>
      <c r="S92" s="153"/>
      <c r="T92" s="154">
        <v>1.8231900000000001</v>
      </c>
      <c r="U92" s="153">
        <f t="shared" si="78"/>
        <v>27.13</v>
      </c>
      <c r="V92" s="155"/>
      <c r="W92" s="155"/>
      <c r="X92" s="155"/>
      <c r="Y92" s="155"/>
      <c r="Z92" s="155"/>
      <c r="AA92" s="155"/>
      <c r="AB92" s="155"/>
      <c r="AC92" s="155"/>
      <c r="AD92" s="155"/>
      <c r="AE92" s="155" t="s">
        <v>133</v>
      </c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</row>
    <row r="93" spans="1:60" ht="33.75" outlineLevel="1" x14ac:dyDescent="0.2">
      <c r="A93" s="147">
        <v>72</v>
      </c>
      <c r="B93" s="147" t="s">
        <v>248</v>
      </c>
      <c r="C93" s="148" t="s">
        <v>250</v>
      </c>
      <c r="D93" s="149" t="s">
        <v>128</v>
      </c>
      <c r="E93" s="150">
        <v>17.850000000000001</v>
      </c>
      <c r="F93" s="151">
        <f t="shared" si="64"/>
        <v>0</v>
      </c>
      <c r="G93" s="152">
        <f t="shared" si="72"/>
        <v>0</v>
      </c>
      <c r="H93" s="152"/>
      <c r="I93" s="152">
        <f t="shared" si="73"/>
        <v>0</v>
      </c>
      <c r="J93" s="152"/>
      <c r="K93" s="152">
        <f t="shared" si="74"/>
        <v>0</v>
      </c>
      <c r="L93" s="152">
        <v>21</v>
      </c>
      <c r="M93" s="152">
        <f t="shared" si="75"/>
        <v>0</v>
      </c>
      <c r="N93" s="153">
        <v>3.8019999999999998E-2</v>
      </c>
      <c r="O93" s="153">
        <f t="shared" si="76"/>
        <v>0.67866000000000004</v>
      </c>
      <c r="P93" s="153">
        <v>0</v>
      </c>
      <c r="Q93" s="153">
        <f t="shared" si="77"/>
        <v>0</v>
      </c>
      <c r="R93" s="153"/>
      <c r="S93" s="153"/>
      <c r="T93" s="154">
        <v>1.8231900000000001</v>
      </c>
      <c r="U93" s="153">
        <f t="shared" si="78"/>
        <v>32.54</v>
      </c>
      <c r="V93" s="155"/>
      <c r="W93" s="155"/>
      <c r="X93" s="155"/>
      <c r="Y93" s="155"/>
      <c r="Z93" s="155"/>
      <c r="AA93" s="155"/>
      <c r="AB93" s="155"/>
      <c r="AC93" s="155"/>
      <c r="AD93" s="155"/>
      <c r="AE93" s="155" t="s">
        <v>133</v>
      </c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</row>
    <row r="94" spans="1:60" outlineLevel="1" x14ac:dyDescent="0.2">
      <c r="A94" s="147">
        <v>73</v>
      </c>
      <c r="B94" s="147" t="s">
        <v>246</v>
      </c>
      <c r="C94" s="148" t="s">
        <v>247</v>
      </c>
      <c r="D94" s="149" t="s">
        <v>128</v>
      </c>
      <c r="E94" s="150">
        <v>14.9</v>
      </c>
      <c r="F94" s="151">
        <f t="shared" si="64"/>
        <v>0</v>
      </c>
      <c r="G94" s="152">
        <f t="shared" si="72"/>
        <v>0</v>
      </c>
      <c r="H94" s="152"/>
      <c r="I94" s="152">
        <f t="shared" si="73"/>
        <v>0</v>
      </c>
      <c r="J94" s="152"/>
      <c r="K94" s="152">
        <f t="shared" si="74"/>
        <v>0</v>
      </c>
      <c r="L94" s="152">
        <v>21</v>
      </c>
      <c r="M94" s="152">
        <f t="shared" si="75"/>
        <v>0</v>
      </c>
      <c r="N94" s="153">
        <v>7.6139999999999999E-2</v>
      </c>
      <c r="O94" s="153">
        <f t="shared" si="76"/>
        <v>1.13449</v>
      </c>
      <c r="P94" s="153">
        <v>0</v>
      </c>
      <c r="Q94" s="153">
        <f t="shared" si="77"/>
        <v>0</v>
      </c>
      <c r="R94" s="153"/>
      <c r="S94" s="153"/>
      <c r="T94" s="154">
        <v>1.32961</v>
      </c>
      <c r="U94" s="153">
        <f t="shared" si="78"/>
        <v>19.809999999999999</v>
      </c>
      <c r="V94" s="155"/>
      <c r="W94" s="155"/>
      <c r="X94" s="155"/>
      <c r="Y94" s="155"/>
      <c r="Z94" s="155"/>
      <c r="AA94" s="155"/>
      <c r="AB94" s="155"/>
      <c r="AC94" s="155"/>
      <c r="AD94" s="155"/>
      <c r="AE94" s="155" t="s">
        <v>133</v>
      </c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</row>
    <row r="95" spans="1:60" outlineLevel="1" x14ac:dyDescent="0.2">
      <c r="A95" s="147">
        <v>74</v>
      </c>
      <c r="B95" s="147" t="s">
        <v>251</v>
      </c>
      <c r="C95" s="148" t="s">
        <v>252</v>
      </c>
      <c r="D95" s="149" t="s">
        <v>143</v>
      </c>
      <c r="E95" s="150">
        <v>6.4</v>
      </c>
      <c r="F95" s="151">
        <f t="shared" si="64"/>
        <v>0</v>
      </c>
      <c r="G95" s="152">
        <f t="shared" si="72"/>
        <v>0</v>
      </c>
      <c r="H95" s="152"/>
      <c r="I95" s="152">
        <f t="shared" si="73"/>
        <v>0</v>
      </c>
      <c r="J95" s="152"/>
      <c r="K95" s="152">
        <f t="shared" si="74"/>
        <v>0</v>
      </c>
      <c r="L95" s="152">
        <v>21</v>
      </c>
      <c r="M95" s="152">
        <f t="shared" si="75"/>
        <v>0</v>
      </c>
      <c r="N95" s="153">
        <v>1.721E-2</v>
      </c>
      <c r="O95" s="153">
        <f t="shared" si="76"/>
        <v>0.11014</v>
      </c>
      <c r="P95" s="153">
        <v>0</v>
      </c>
      <c r="Q95" s="153">
        <f t="shared" si="77"/>
        <v>0</v>
      </c>
      <c r="R95" s="153"/>
      <c r="S95" s="153"/>
      <c r="T95" s="154">
        <v>1.04708</v>
      </c>
      <c r="U95" s="153">
        <f t="shared" si="78"/>
        <v>6.7</v>
      </c>
      <c r="V95" s="155"/>
      <c r="W95" s="155"/>
      <c r="X95" s="155"/>
      <c r="Y95" s="155"/>
      <c r="Z95" s="155"/>
      <c r="AA95" s="155"/>
      <c r="AB95" s="155"/>
      <c r="AC95" s="155"/>
      <c r="AD95" s="155"/>
      <c r="AE95" s="155" t="s">
        <v>133</v>
      </c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</row>
    <row r="96" spans="1:60" x14ac:dyDescent="0.2">
      <c r="A96" s="156" t="s">
        <v>124</v>
      </c>
      <c r="B96" s="156" t="s">
        <v>87</v>
      </c>
      <c r="C96" s="157" t="s">
        <v>88</v>
      </c>
      <c r="D96" s="158"/>
      <c r="E96" s="159"/>
      <c r="F96" s="160"/>
      <c r="G96" s="160">
        <f>SUMIF(AE97:AE98,"&lt;&gt;NOR",G97:G98)</f>
        <v>0</v>
      </c>
      <c r="H96" s="160"/>
      <c r="I96" s="160">
        <f>SUM(I97:I98)</f>
        <v>0</v>
      </c>
      <c r="J96" s="160"/>
      <c r="K96" s="160">
        <f>SUM(K97:K98)</f>
        <v>0</v>
      </c>
      <c r="L96" s="160"/>
      <c r="M96" s="160">
        <f>SUM(M97:M98)</f>
        <v>0</v>
      </c>
      <c r="N96" s="161"/>
      <c r="O96" s="161">
        <f>SUM(O97:O98)</f>
        <v>0.14541999999999999</v>
      </c>
      <c r="P96" s="161"/>
      <c r="Q96" s="161">
        <f>SUM(Q97:Q98)</f>
        <v>1.6230000000000001E-2</v>
      </c>
      <c r="R96" s="161"/>
      <c r="S96" s="161"/>
      <c r="T96" s="162"/>
      <c r="U96" s="161">
        <f>SUM(U97:U98)</f>
        <v>18.059999999999999</v>
      </c>
      <c r="AE96" t="s">
        <v>125</v>
      </c>
    </row>
    <row r="97" spans="1:60" outlineLevel="1" x14ac:dyDescent="0.2">
      <c r="A97" s="147">
        <v>75</v>
      </c>
      <c r="B97" s="147" t="s">
        <v>253</v>
      </c>
      <c r="C97" s="148" t="s">
        <v>254</v>
      </c>
      <c r="D97" s="149" t="s">
        <v>128</v>
      </c>
      <c r="E97" s="150">
        <v>16.23</v>
      </c>
      <c r="F97" s="151">
        <f t="shared" si="64"/>
        <v>0</v>
      </c>
      <c r="G97" s="152">
        <f t="shared" ref="G97:G98" si="79">ROUND(E97*F97,2)</f>
        <v>0</v>
      </c>
      <c r="H97" s="152"/>
      <c r="I97" s="152">
        <f t="shared" ref="I97:I98" si="80">ROUND(E97*H97,2)</f>
        <v>0</v>
      </c>
      <c r="J97" s="152"/>
      <c r="K97" s="152">
        <f t="shared" ref="K97:K98" si="81">ROUND(E97*J97,2)</f>
        <v>0</v>
      </c>
      <c r="L97" s="152">
        <v>21</v>
      </c>
      <c r="M97" s="152">
        <f t="shared" ref="M97:M98" si="82">G97*(1+L97/100)</f>
        <v>0</v>
      </c>
      <c r="N97" s="153">
        <v>0</v>
      </c>
      <c r="O97" s="153">
        <f t="shared" ref="O97:O98" si="83">ROUND(E97*N97,5)</f>
        <v>0</v>
      </c>
      <c r="P97" s="153">
        <v>1E-3</v>
      </c>
      <c r="Q97" s="153">
        <f t="shared" ref="Q97:Q98" si="84">ROUND(E97*P97,5)</f>
        <v>1.6230000000000001E-2</v>
      </c>
      <c r="R97" s="153"/>
      <c r="S97" s="153"/>
      <c r="T97" s="154">
        <v>0.105</v>
      </c>
      <c r="U97" s="153">
        <f t="shared" ref="U97:U98" si="85">ROUND(E97*T97,2)</f>
        <v>1.7</v>
      </c>
      <c r="V97" s="155"/>
      <c r="W97" s="155"/>
      <c r="X97" s="155"/>
      <c r="Y97" s="155"/>
      <c r="Z97" s="155"/>
      <c r="AA97" s="155"/>
      <c r="AB97" s="155"/>
      <c r="AC97" s="155"/>
      <c r="AD97" s="155"/>
      <c r="AE97" s="155" t="s">
        <v>129</v>
      </c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  <c r="BF97" s="155"/>
      <c r="BG97" s="155"/>
      <c r="BH97" s="155"/>
    </row>
    <row r="98" spans="1:60" ht="22.5" outlineLevel="1" x14ac:dyDescent="0.2">
      <c r="A98" s="147">
        <v>76</v>
      </c>
      <c r="B98" s="147" t="s">
        <v>255</v>
      </c>
      <c r="C98" s="148" t="s">
        <v>256</v>
      </c>
      <c r="D98" s="149" t="s">
        <v>128</v>
      </c>
      <c r="E98" s="150">
        <v>16.23</v>
      </c>
      <c r="F98" s="151">
        <f t="shared" si="64"/>
        <v>0</v>
      </c>
      <c r="G98" s="152">
        <f t="shared" si="79"/>
        <v>0</v>
      </c>
      <c r="H98" s="152"/>
      <c r="I98" s="152">
        <f t="shared" si="80"/>
        <v>0</v>
      </c>
      <c r="J98" s="152"/>
      <c r="K98" s="152">
        <f t="shared" si="81"/>
        <v>0</v>
      </c>
      <c r="L98" s="152">
        <v>21</v>
      </c>
      <c r="M98" s="152">
        <f t="shared" si="82"/>
        <v>0</v>
      </c>
      <c r="N98" s="153">
        <v>8.9599999999999992E-3</v>
      </c>
      <c r="O98" s="153">
        <f t="shared" si="83"/>
        <v>0.14541999999999999</v>
      </c>
      <c r="P98" s="153">
        <v>0</v>
      </c>
      <c r="Q98" s="153">
        <f t="shared" si="84"/>
        <v>0</v>
      </c>
      <c r="R98" s="153"/>
      <c r="S98" s="153"/>
      <c r="T98" s="154">
        <v>1.0082800000000001</v>
      </c>
      <c r="U98" s="153">
        <f t="shared" si="85"/>
        <v>16.36</v>
      </c>
      <c r="V98" s="155"/>
      <c r="W98" s="155"/>
      <c r="X98" s="155"/>
      <c r="Y98" s="155"/>
      <c r="Z98" s="155"/>
      <c r="AA98" s="155"/>
      <c r="AB98" s="155"/>
      <c r="AC98" s="155"/>
      <c r="AD98" s="155"/>
      <c r="AE98" s="155" t="s">
        <v>133</v>
      </c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</row>
    <row r="99" spans="1:60" x14ac:dyDescent="0.2">
      <c r="A99" s="156" t="s">
        <v>124</v>
      </c>
      <c r="B99" s="156" t="s">
        <v>89</v>
      </c>
      <c r="C99" s="157" t="s">
        <v>90</v>
      </c>
      <c r="D99" s="158"/>
      <c r="E99" s="159"/>
      <c r="F99" s="160"/>
      <c r="G99" s="160">
        <f>SUMIF(AE100:AE103,"&lt;&gt;NOR",G100:G103)</f>
        <v>0</v>
      </c>
      <c r="H99" s="160"/>
      <c r="I99" s="160">
        <f>SUM(I100:I103)</f>
        <v>0</v>
      </c>
      <c r="J99" s="160"/>
      <c r="K99" s="160">
        <f>SUM(K100:K103)</f>
        <v>0</v>
      </c>
      <c r="L99" s="160"/>
      <c r="M99" s="160">
        <f>SUM(M100:M103)</f>
        <v>0</v>
      </c>
      <c r="N99" s="161"/>
      <c r="O99" s="161">
        <f>SUM(O100:O103)</f>
        <v>0.73643000000000003</v>
      </c>
      <c r="P99" s="161"/>
      <c r="Q99" s="161">
        <f>SUM(Q100:Q103)</f>
        <v>0</v>
      </c>
      <c r="R99" s="161"/>
      <c r="S99" s="161"/>
      <c r="T99" s="162"/>
      <c r="U99" s="161">
        <f>SUM(U100:U103)</f>
        <v>197.74</v>
      </c>
      <c r="AE99" t="s">
        <v>125</v>
      </c>
    </row>
    <row r="100" spans="1:60" ht="22.5" outlineLevel="1" x14ac:dyDescent="0.2">
      <c r="A100" s="147">
        <v>77</v>
      </c>
      <c r="B100" s="147" t="s">
        <v>257</v>
      </c>
      <c r="C100" s="148" t="s">
        <v>258</v>
      </c>
      <c r="D100" s="149" t="s">
        <v>128</v>
      </c>
      <c r="E100" s="150">
        <v>31</v>
      </c>
      <c r="F100" s="151">
        <f t="shared" ref="F100:F112" si="86">H100+J100</f>
        <v>0</v>
      </c>
      <c r="G100" s="152">
        <f t="shared" ref="G100:G103" si="87">ROUND(E100*F100,2)</f>
        <v>0</v>
      </c>
      <c r="H100" s="152"/>
      <c r="I100" s="152">
        <f t="shared" ref="I100:I103" si="88">ROUND(E100*H100,2)</f>
        <v>0</v>
      </c>
      <c r="J100" s="152"/>
      <c r="K100" s="152">
        <f t="shared" ref="K100:K103" si="89">ROUND(E100*J100,2)</f>
        <v>0</v>
      </c>
      <c r="L100" s="152">
        <v>21</v>
      </c>
      <c r="M100" s="152">
        <f t="shared" ref="M100:M103" si="90">G100*(1+L100/100)</f>
        <v>0</v>
      </c>
      <c r="N100" s="153">
        <v>4.3E-3</v>
      </c>
      <c r="O100" s="153">
        <f t="shared" ref="O100:O103" si="91">ROUND(E100*N100,5)</f>
        <v>0.1333</v>
      </c>
      <c r="P100" s="153">
        <v>0</v>
      </c>
      <c r="Q100" s="153">
        <f t="shared" ref="Q100:Q103" si="92">ROUND(E100*P100,5)</f>
        <v>0</v>
      </c>
      <c r="R100" s="153"/>
      <c r="S100" s="153"/>
      <c r="T100" s="154">
        <v>1.288</v>
      </c>
      <c r="U100" s="153">
        <f t="shared" ref="U100:U103" si="93">ROUND(E100*T100,2)</f>
        <v>39.93</v>
      </c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 t="s">
        <v>129</v>
      </c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</row>
    <row r="101" spans="1:60" ht="22.5" outlineLevel="1" x14ac:dyDescent="0.2">
      <c r="A101" s="147">
        <v>78</v>
      </c>
      <c r="B101" s="147" t="s">
        <v>257</v>
      </c>
      <c r="C101" s="148" t="s">
        <v>259</v>
      </c>
      <c r="D101" s="149" t="s">
        <v>128</v>
      </c>
      <c r="E101" s="150">
        <v>41.95</v>
      </c>
      <c r="F101" s="151">
        <f t="shared" si="86"/>
        <v>0</v>
      </c>
      <c r="G101" s="152">
        <f t="shared" si="87"/>
        <v>0</v>
      </c>
      <c r="H101" s="152"/>
      <c r="I101" s="152">
        <f t="shared" si="88"/>
        <v>0</v>
      </c>
      <c r="J101" s="152"/>
      <c r="K101" s="152">
        <f t="shared" si="89"/>
        <v>0</v>
      </c>
      <c r="L101" s="152">
        <v>21</v>
      </c>
      <c r="M101" s="152">
        <f t="shared" si="90"/>
        <v>0</v>
      </c>
      <c r="N101" s="153">
        <v>4.3E-3</v>
      </c>
      <c r="O101" s="153">
        <f t="shared" si="91"/>
        <v>0.18038999999999999</v>
      </c>
      <c r="P101" s="153">
        <v>0</v>
      </c>
      <c r="Q101" s="153">
        <f t="shared" si="92"/>
        <v>0</v>
      </c>
      <c r="R101" s="153"/>
      <c r="S101" s="153"/>
      <c r="T101" s="154">
        <v>1.288</v>
      </c>
      <c r="U101" s="153">
        <f t="shared" si="93"/>
        <v>54.03</v>
      </c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 t="s">
        <v>129</v>
      </c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5"/>
      <c r="AZ101" s="155"/>
      <c r="BA101" s="155"/>
      <c r="BB101" s="155"/>
      <c r="BC101" s="155"/>
      <c r="BD101" s="155"/>
      <c r="BE101" s="155"/>
      <c r="BF101" s="155"/>
      <c r="BG101" s="155"/>
      <c r="BH101" s="155"/>
    </row>
    <row r="102" spans="1:60" outlineLevel="1" x14ac:dyDescent="0.2">
      <c r="A102" s="147">
        <v>79</v>
      </c>
      <c r="B102" s="147" t="s">
        <v>260</v>
      </c>
      <c r="C102" s="148" t="s">
        <v>261</v>
      </c>
      <c r="D102" s="149" t="s">
        <v>128</v>
      </c>
      <c r="E102" s="150">
        <v>78.209999999999994</v>
      </c>
      <c r="F102" s="151">
        <f t="shared" si="86"/>
        <v>0</v>
      </c>
      <c r="G102" s="152">
        <f t="shared" si="87"/>
        <v>0</v>
      </c>
      <c r="H102" s="152"/>
      <c r="I102" s="152">
        <f t="shared" si="88"/>
        <v>0</v>
      </c>
      <c r="J102" s="152"/>
      <c r="K102" s="152">
        <f t="shared" si="89"/>
        <v>0</v>
      </c>
      <c r="L102" s="152">
        <v>21</v>
      </c>
      <c r="M102" s="152">
        <f t="shared" si="90"/>
        <v>0</v>
      </c>
      <c r="N102" s="153">
        <v>5.3499999999999997E-3</v>
      </c>
      <c r="O102" s="153">
        <f t="shared" si="91"/>
        <v>0.41842000000000001</v>
      </c>
      <c r="P102" s="153">
        <v>0</v>
      </c>
      <c r="Q102" s="153">
        <f t="shared" si="92"/>
        <v>0</v>
      </c>
      <c r="R102" s="153"/>
      <c r="S102" s="153"/>
      <c r="T102" s="154">
        <v>1.288</v>
      </c>
      <c r="U102" s="153">
        <f t="shared" si="93"/>
        <v>100.73</v>
      </c>
      <c r="V102" s="155"/>
      <c r="W102" s="155"/>
      <c r="X102" s="155"/>
      <c r="Y102" s="155"/>
      <c r="Z102" s="155"/>
      <c r="AA102" s="155"/>
      <c r="AB102" s="155"/>
      <c r="AC102" s="155"/>
      <c r="AD102" s="155"/>
      <c r="AE102" s="155" t="s">
        <v>129</v>
      </c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  <c r="BH102" s="155"/>
    </row>
    <row r="103" spans="1:60" ht="22.5" outlineLevel="1" x14ac:dyDescent="0.2">
      <c r="A103" s="147">
        <v>80</v>
      </c>
      <c r="B103" s="147" t="s">
        <v>262</v>
      </c>
      <c r="C103" s="148" t="s">
        <v>263</v>
      </c>
      <c r="D103" s="149" t="s">
        <v>143</v>
      </c>
      <c r="E103" s="150">
        <v>25.4</v>
      </c>
      <c r="F103" s="151">
        <f t="shared" si="86"/>
        <v>0</v>
      </c>
      <c r="G103" s="152">
        <f t="shared" si="87"/>
        <v>0</v>
      </c>
      <c r="H103" s="152"/>
      <c r="I103" s="152">
        <f t="shared" si="88"/>
        <v>0</v>
      </c>
      <c r="J103" s="152"/>
      <c r="K103" s="152">
        <f t="shared" si="89"/>
        <v>0</v>
      </c>
      <c r="L103" s="152">
        <v>21</v>
      </c>
      <c r="M103" s="152">
        <f t="shared" si="90"/>
        <v>0</v>
      </c>
      <c r="N103" s="153">
        <v>1.7000000000000001E-4</v>
      </c>
      <c r="O103" s="153">
        <f t="shared" si="91"/>
        <v>4.3200000000000001E-3</v>
      </c>
      <c r="P103" s="153">
        <v>0</v>
      </c>
      <c r="Q103" s="153">
        <f t="shared" si="92"/>
        <v>0</v>
      </c>
      <c r="R103" s="153"/>
      <c r="S103" s="153"/>
      <c r="T103" s="154">
        <v>0.12</v>
      </c>
      <c r="U103" s="153">
        <f t="shared" si="93"/>
        <v>3.05</v>
      </c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 t="s">
        <v>129</v>
      </c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</row>
    <row r="104" spans="1:60" x14ac:dyDescent="0.2">
      <c r="A104" s="156" t="s">
        <v>124</v>
      </c>
      <c r="B104" s="156" t="s">
        <v>91</v>
      </c>
      <c r="C104" s="157" t="s">
        <v>92</v>
      </c>
      <c r="D104" s="158"/>
      <c r="E104" s="159"/>
      <c r="F104" s="160"/>
      <c r="G104" s="160">
        <f>SUMIF(AE105:AE112,"&lt;&gt;NOR",G105:G112)</f>
        <v>0</v>
      </c>
      <c r="H104" s="160"/>
      <c r="I104" s="160">
        <f>SUM(I105:I112)</f>
        <v>0</v>
      </c>
      <c r="J104" s="160"/>
      <c r="K104" s="160">
        <f>SUM(K105:K112)</f>
        <v>0</v>
      </c>
      <c r="L104" s="160"/>
      <c r="M104" s="160">
        <f>SUM(M105:M112)</f>
        <v>0</v>
      </c>
      <c r="N104" s="161"/>
      <c r="O104" s="161">
        <f>SUM(O105:O112)</f>
        <v>6.9830000000000003E-2</v>
      </c>
      <c r="P104" s="161"/>
      <c r="Q104" s="161">
        <f>SUM(Q105:Q112)</f>
        <v>0</v>
      </c>
      <c r="R104" s="161"/>
      <c r="S104" s="161"/>
      <c r="T104" s="162"/>
      <c r="U104" s="161">
        <f>SUM(U105:U112)</f>
        <v>31.659999999999997</v>
      </c>
      <c r="AE104" t="s">
        <v>125</v>
      </c>
    </row>
    <row r="105" spans="1:60" outlineLevel="1" x14ac:dyDescent="0.2">
      <c r="A105" s="147">
        <v>81</v>
      </c>
      <c r="B105" s="147" t="s">
        <v>264</v>
      </c>
      <c r="C105" s="148" t="s">
        <v>265</v>
      </c>
      <c r="D105" s="149" t="s">
        <v>128</v>
      </c>
      <c r="E105" s="150">
        <v>38.869999999999997</v>
      </c>
      <c r="F105" s="151">
        <f t="shared" si="86"/>
        <v>0</v>
      </c>
      <c r="G105" s="152">
        <f t="shared" ref="G105:G112" si="94">ROUND(E105*F105,2)</f>
        <v>0</v>
      </c>
      <c r="H105" s="152"/>
      <c r="I105" s="152">
        <f t="shared" ref="I105:I112" si="95">ROUND(E105*H105,2)</f>
        <v>0</v>
      </c>
      <c r="J105" s="152"/>
      <c r="K105" s="152">
        <f t="shared" ref="K105:K112" si="96">ROUND(E105*J105,2)</f>
        <v>0</v>
      </c>
      <c r="L105" s="152">
        <v>21</v>
      </c>
      <c r="M105" s="152">
        <f t="shared" ref="M105:M112" si="97">G105*(1+L105/100)</f>
        <v>0</v>
      </c>
      <c r="N105" s="153">
        <v>4.4000000000000002E-4</v>
      </c>
      <c r="O105" s="153">
        <f t="shared" ref="O105:O112" si="98">ROUND(E105*N105,5)</f>
        <v>1.7100000000000001E-2</v>
      </c>
      <c r="P105" s="153">
        <v>0</v>
      </c>
      <c r="Q105" s="153">
        <f t="shared" ref="Q105:Q112" si="99">ROUND(E105*P105,5)</f>
        <v>0</v>
      </c>
      <c r="R105" s="153"/>
      <c r="S105" s="153"/>
      <c r="T105" s="154">
        <v>0.14149999999999999</v>
      </c>
      <c r="U105" s="153">
        <f t="shared" ref="U105:U112" si="100">ROUND(E105*T105,2)</f>
        <v>5.5</v>
      </c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 t="s">
        <v>133</v>
      </c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5"/>
      <c r="AZ105" s="155"/>
      <c r="BA105" s="155"/>
      <c r="BB105" s="155"/>
      <c r="BC105" s="155"/>
      <c r="BD105" s="155"/>
      <c r="BE105" s="155"/>
      <c r="BF105" s="155"/>
      <c r="BG105" s="155"/>
      <c r="BH105" s="155"/>
    </row>
    <row r="106" spans="1:60" ht="22.5" outlineLevel="1" x14ac:dyDescent="0.2">
      <c r="A106" s="147">
        <v>82</v>
      </c>
      <c r="B106" s="147" t="s">
        <v>266</v>
      </c>
      <c r="C106" s="148" t="s">
        <v>267</v>
      </c>
      <c r="D106" s="149" t="s">
        <v>128</v>
      </c>
      <c r="E106" s="150">
        <v>14.88</v>
      </c>
      <c r="F106" s="151">
        <f t="shared" si="86"/>
        <v>0</v>
      </c>
      <c r="G106" s="152">
        <f t="shared" si="94"/>
        <v>0</v>
      </c>
      <c r="H106" s="152"/>
      <c r="I106" s="152">
        <f t="shared" si="95"/>
        <v>0</v>
      </c>
      <c r="J106" s="152"/>
      <c r="K106" s="152">
        <f t="shared" si="96"/>
        <v>0</v>
      </c>
      <c r="L106" s="152">
        <v>21</v>
      </c>
      <c r="M106" s="152">
        <f t="shared" si="97"/>
        <v>0</v>
      </c>
      <c r="N106" s="153">
        <v>0</v>
      </c>
      <c r="O106" s="153">
        <f t="shared" si="98"/>
        <v>0</v>
      </c>
      <c r="P106" s="153">
        <v>0</v>
      </c>
      <c r="Q106" s="153">
        <f t="shared" si="99"/>
        <v>0</v>
      </c>
      <c r="R106" s="153"/>
      <c r="S106" s="153"/>
      <c r="T106" s="154">
        <v>6.9709999999999994E-2</v>
      </c>
      <c r="U106" s="153">
        <f t="shared" si="100"/>
        <v>1.04</v>
      </c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 t="s">
        <v>129</v>
      </c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</row>
    <row r="107" spans="1:60" ht="22.5" outlineLevel="1" x14ac:dyDescent="0.2">
      <c r="A107" s="147">
        <v>83</v>
      </c>
      <c r="B107" s="147" t="s">
        <v>264</v>
      </c>
      <c r="C107" s="148" t="s">
        <v>268</v>
      </c>
      <c r="D107" s="149" t="s">
        <v>128</v>
      </c>
      <c r="E107" s="150">
        <v>119.83</v>
      </c>
      <c r="F107" s="151">
        <f t="shared" si="86"/>
        <v>0</v>
      </c>
      <c r="G107" s="152">
        <f t="shared" si="94"/>
        <v>0</v>
      </c>
      <c r="H107" s="152"/>
      <c r="I107" s="152">
        <f t="shared" si="95"/>
        <v>0</v>
      </c>
      <c r="J107" s="152"/>
      <c r="K107" s="152">
        <f t="shared" si="96"/>
        <v>0</v>
      </c>
      <c r="L107" s="152">
        <v>21</v>
      </c>
      <c r="M107" s="152">
        <f t="shared" si="97"/>
        <v>0</v>
      </c>
      <c r="N107" s="153">
        <v>4.4000000000000002E-4</v>
      </c>
      <c r="O107" s="153">
        <f t="shared" si="98"/>
        <v>5.2729999999999999E-2</v>
      </c>
      <c r="P107" s="153">
        <v>0</v>
      </c>
      <c r="Q107" s="153">
        <f t="shared" si="99"/>
        <v>0</v>
      </c>
      <c r="R107" s="153"/>
      <c r="S107" s="153"/>
      <c r="T107" s="154">
        <v>0.14149999999999999</v>
      </c>
      <c r="U107" s="153">
        <f t="shared" si="100"/>
        <v>16.96</v>
      </c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 t="s">
        <v>133</v>
      </c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</row>
    <row r="108" spans="1:60" ht="22.5" outlineLevel="1" x14ac:dyDescent="0.2">
      <c r="A108" s="147">
        <v>84</v>
      </c>
      <c r="B108" s="147" t="s">
        <v>266</v>
      </c>
      <c r="C108" s="148" t="s">
        <v>269</v>
      </c>
      <c r="D108" s="149" t="s">
        <v>128</v>
      </c>
      <c r="E108" s="150">
        <v>16.32</v>
      </c>
      <c r="F108" s="151">
        <f t="shared" si="86"/>
        <v>0</v>
      </c>
      <c r="G108" s="152">
        <f t="shared" si="94"/>
        <v>0</v>
      </c>
      <c r="H108" s="152"/>
      <c r="I108" s="152">
        <f t="shared" si="95"/>
        <v>0</v>
      </c>
      <c r="J108" s="152"/>
      <c r="K108" s="152">
        <f t="shared" si="96"/>
        <v>0</v>
      </c>
      <c r="L108" s="152">
        <v>21</v>
      </c>
      <c r="M108" s="152">
        <f t="shared" si="97"/>
        <v>0</v>
      </c>
      <c r="N108" s="153">
        <v>0</v>
      </c>
      <c r="O108" s="153">
        <f t="shared" si="98"/>
        <v>0</v>
      </c>
      <c r="P108" s="153">
        <v>0</v>
      </c>
      <c r="Q108" s="153">
        <f t="shared" si="99"/>
        <v>0</v>
      </c>
      <c r="R108" s="153"/>
      <c r="S108" s="153"/>
      <c r="T108" s="154">
        <v>6.9709999999999994E-2</v>
      </c>
      <c r="U108" s="153">
        <f t="shared" si="100"/>
        <v>1.1399999999999999</v>
      </c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 t="s">
        <v>129</v>
      </c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</row>
    <row r="109" spans="1:60" ht="22.5" outlineLevel="1" x14ac:dyDescent="0.2">
      <c r="A109" s="147">
        <v>85</v>
      </c>
      <c r="B109" s="147" t="s">
        <v>266</v>
      </c>
      <c r="C109" s="148" t="s">
        <v>270</v>
      </c>
      <c r="D109" s="149" t="s">
        <v>128</v>
      </c>
      <c r="E109" s="150">
        <v>17.850000000000001</v>
      </c>
      <c r="F109" s="151">
        <f t="shared" si="86"/>
        <v>0</v>
      </c>
      <c r="G109" s="152">
        <f t="shared" si="94"/>
        <v>0</v>
      </c>
      <c r="H109" s="152"/>
      <c r="I109" s="152">
        <f t="shared" si="95"/>
        <v>0</v>
      </c>
      <c r="J109" s="152"/>
      <c r="K109" s="152">
        <f t="shared" si="96"/>
        <v>0</v>
      </c>
      <c r="L109" s="152">
        <v>21</v>
      </c>
      <c r="M109" s="152">
        <f t="shared" si="97"/>
        <v>0</v>
      </c>
      <c r="N109" s="153">
        <v>0</v>
      </c>
      <c r="O109" s="153">
        <f t="shared" si="98"/>
        <v>0</v>
      </c>
      <c r="P109" s="153">
        <v>0</v>
      </c>
      <c r="Q109" s="153">
        <f t="shared" si="99"/>
        <v>0</v>
      </c>
      <c r="R109" s="153"/>
      <c r="S109" s="153"/>
      <c r="T109" s="154">
        <v>6.9709999999999994E-2</v>
      </c>
      <c r="U109" s="153">
        <f t="shared" si="100"/>
        <v>1.24</v>
      </c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 t="s">
        <v>129</v>
      </c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</row>
    <row r="110" spans="1:60" ht="22.5" outlineLevel="1" x14ac:dyDescent="0.2">
      <c r="A110" s="147">
        <v>86</v>
      </c>
      <c r="B110" s="147" t="s">
        <v>266</v>
      </c>
      <c r="C110" s="148" t="s">
        <v>271</v>
      </c>
      <c r="D110" s="149" t="s">
        <v>128</v>
      </c>
      <c r="E110" s="150">
        <v>17.920000000000002</v>
      </c>
      <c r="F110" s="151">
        <f t="shared" si="86"/>
        <v>0</v>
      </c>
      <c r="G110" s="152">
        <f t="shared" si="94"/>
        <v>0</v>
      </c>
      <c r="H110" s="152"/>
      <c r="I110" s="152">
        <f t="shared" si="95"/>
        <v>0</v>
      </c>
      <c r="J110" s="152"/>
      <c r="K110" s="152">
        <f t="shared" si="96"/>
        <v>0</v>
      </c>
      <c r="L110" s="152">
        <v>21</v>
      </c>
      <c r="M110" s="152">
        <f t="shared" si="97"/>
        <v>0</v>
      </c>
      <c r="N110" s="153">
        <v>0</v>
      </c>
      <c r="O110" s="153">
        <f t="shared" si="98"/>
        <v>0</v>
      </c>
      <c r="P110" s="153">
        <v>0</v>
      </c>
      <c r="Q110" s="153">
        <f t="shared" si="99"/>
        <v>0</v>
      </c>
      <c r="R110" s="153"/>
      <c r="S110" s="153"/>
      <c r="T110" s="154">
        <v>6.9709999999999994E-2</v>
      </c>
      <c r="U110" s="153">
        <f t="shared" si="100"/>
        <v>1.25</v>
      </c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 t="s">
        <v>129</v>
      </c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</row>
    <row r="111" spans="1:60" ht="22.5" outlineLevel="1" x14ac:dyDescent="0.2">
      <c r="A111" s="147">
        <v>87</v>
      </c>
      <c r="B111" s="147" t="s">
        <v>266</v>
      </c>
      <c r="C111" s="148" t="s">
        <v>272</v>
      </c>
      <c r="D111" s="149" t="s">
        <v>128</v>
      </c>
      <c r="E111" s="150">
        <v>17.850000000000001</v>
      </c>
      <c r="F111" s="151">
        <f t="shared" si="86"/>
        <v>0</v>
      </c>
      <c r="G111" s="152">
        <f t="shared" si="94"/>
        <v>0</v>
      </c>
      <c r="H111" s="152"/>
      <c r="I111" s="152">
        <f t="shared" si="95"/>
        <v>0</v>
      </c>
      <c r="J111" s="152"/>
      <c r="K111" s="152">
        <f t="shared" si="96"/>
        <v>0</v>
      </c>
      <c r="L111" s="152">
        <v>21</v>
      </c>
      <c r="M111" s="152">
        <f t="shared" si="97"/>
        <v>0</v>
      </c>
      <c r="N111" s="153">
        <v>0</v>
      </c>
      <c r="O111" s="153">
        <f t="shared" si="98"/>
        <v>0</v>
      </c>
      <c r="P111" s="153">
        <v>0</v>
      </c>
      <c r="Q111" s="153">
        <f t="shared" si="99"/>
        <v>0</v>
      </c>
      <c r="R111" s="153"/>
      <c r="S111" s="153"/>
      <c r="T111" s="154">
        <v>6.9709999999999994E-2</v>
      </c>
      <c r="U111" s="153">
        <f t="shared" si="100"/>
        <v>1.24</v>
      </c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 t="s">
        <v>129</v>
      </c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</row>
    <row r="112" spans="1:60" ht="22.5" outlineLevel="1" x14ac:dyDescent="0.2">
      <c r="A112" s="163">
        <v>88</v>
      </c>
      <c r="B112" s="163" t="s">
        <v>266</v>
      </c>
      <c r="C112" s="164" t="s">
        <v>273</v>
      </c>
      <c r="D112" s="165" t="s">
        <v>128</v>
      </c>
      <c r="E112" s="166">
        <v>47.15</v>
      </c>
      <c r="F112" s="167">
        <f t="shared" si="86"/>
        <v>0</v>
      </c>
      <c r="G112" s="168">
        <f t="shared" si="94"/>
        <v>0</v>
      </c>
      <c r="H112" s="168"/>
      <c r="I112" s="168">
        <f t="shared" si="95"/>
        <v>0</v>
      </c>
      <c r="J112" s="168"/>
      <c r="K112" s="168">
        <f t="shared" si="96"/>
        <v>0</v>
      </c>
      <c r="L112" s="168">
        <v>21</v>
      </c>
      <c r="M112" s="168">
        <f t="shared" si="97"/>
        <v>0</v>
      </c>
      <c r="N112" s="169">
        <v>0</v>
      </c>
      <c r="O112" s="169">
        <f t="shared" si="98"/>
        <v>0</v>
      </c>
      <c r="P112" s="169">
        <v>0</v>
      </c>
      <c r="Q112" s="169">
        <f t="shared" si="99"/>
        <v>0</v>
      </c>
      <c r="R112" s="169"/>
      <c r="S112" s="169"/>
      <c r="T112" s="170">
        <v>6.9709999999999994E-2</v>
      </c>
      <c r="U112" s="169">
        <f t="shared" si="100"/>
        <v>3.29</v>
      </c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 t="s">
        <v>129</v>
      </c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</row>
    <row r="113" spans="1:31" x14ac:dyDescent="0.2">
      <c r="A113" s="124"/>
      <c r="B113" s="128" t="s">
        <v>274</v>
      </c>
      <c r="C113" s="171" t="s">
        <v>274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AC113">
        <v>15</v>
      </c>
      <c r="AD113">
        <v>21</v>
      </c>
    </row>
    <row r="114" spans="1:31" x14ac:dyDescent="0.2">
      <c r="A114" s="172"/>
      <c r="B114" s="173" t="s">
        <v>25</v>
      </c>
      <c r="C114" s="174" t="s">
        <v>274</v>
      </c>
      <c r="D114" s="175"/>
      <c r="E114" s="175"/>
      <c r="F114" s="175"/>
      <c r="G114" s="176">
        <f>G8+G11+G24+G29+G34+G43+G45+G53+G62+G64+G69+G74+G80+G90+G96+G99+G104</f>
        <v>0</v>
      </c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AC114">
        <f>SUMIF(L7:L112,AC113,G7:G112)</f>
        <v>0</v>
      </c>
      <c r="AD114">
        <f>SUMIF(L7:L112,AD113,G7:G112)</f>
        <v>0</v>
      </c>
      <c r="AE114" t="s">
        <v>275</v>
      </c>
    </row>
    <row r="115" spans="1:31" x14ac:dyDescent="0.2">
      <c r="A115" s="124"/>
      <c r="B115" s="128" t="s">
        <v>274</v>
      </c>
      <c r="C115" s="171" t="s">
        <v>274</v>
      </c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</row>
    <row r="116" spans="1:31" x14ac:dyDescent="0.2">
      <c r="A116" s="124"/>
      <c r="B116" s="128" t="s">
        <v>274</v>
      </c>
      <c r="C116" s="171" t="s">
        <v>274</v>
      </c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</row>
    <row r="117" spans="1:31" x14ac:dyDescent="0.2">
      <c r="A117" s="236" t="s">
        <v>276</v>
      </c>
      <c r="B117" s="236"/>
      <c r="C117" s="237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</row>
    <row r="118" spans="1:31" x14ac:dyDescent="0.2">
      <c r="A118" s="238"/>
      <c r="B118" s="239"/>
      <c r="C118" s="240"/>
      <c r="D118" s="239"/>
      <c r="E118" s="239"/>
      <c r="F118" s="239"/>
      <c r="G118" s="241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AE118" t="s">
        <v>277</v>
      </c>
    </row>
    <row r="119" spans="1:31" x14ac:dyDescent="0.2">
      <c r="A119" s="242"/>
      <c r="B119" s="243"/>
      <c r="C119" s="244"/>
      <c r="D119" s="243"/>
      <c r="E119" s="243"/>
      <c r="F119" s="243"/>
      <c r="G119" s="245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</row>
    <row r="120" spans="1:31" x14ac:dyDescent="0.2">
      <c r="A120" s="242"/>
      <c r="B120" s="243"/>
      <c r="C120" s="244"/>
      <c r="D120" s="243"/>
      <c r="E120" s="243"/>
      <c r="F120" s="243"/>
      <c r="G120" s="245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</row>
    <row r="121" spans="1:31" x14ac:dyDescent="0.2">
      <c r="A121" s="242"/>
      <c r="B121" s="243"/>
      <c r="C121" s="244"/>
      <c r="D121" s="243"/>
      <c r="E121" s="243"/>
      <c r="F121" s="243"/>
      <c r="G121" s="245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</row>
    <row r="122" spans="1:31" x14ac:dyDescent="0.2">
      <c r="A122" s="246"/>
      <c r="B122" s="247"/>
      <c r="C122" s="248"/>
      <c r="D122" s="247"/>
      <c r="E122" s="247"/>
      <c r="F122" s="247"/>
      <c r="G122" s="249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</row>
    <row r="123" spans="1:31" x14ac:dyDescent="0.2">
      <c r="A123" s="124"/>
      <c r="B123" s="128" t="s">
        <v>274</v>
      </c>
      <c r="C123" s="171" t="s">
        <v>274</v>
      </c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</row>
    <row r="124" spans="1:31" x14ac:dyDescent="0.2">
      <c r="C124" s="177"/>
      <c r="AE124" t="s">
        <v>278</v>
      </c>
    </row>
  </sheetData>
  <mergeCells count="6">
    <mergeCell ref="A118:G122"/>
    <mergeCell ref="A1:G1"/>
    <mergeCell ref="C2:G2"/>
    <mergeCell ref="C3:G3"/>
    <mergeCell ref="C4:G4"/>
    <mergeCell ref="A117:C117"/>
  </mergeCells>
  <pageMargins left="0.39370078740157494" right="0.19685039370078697" top="0.78740157500000008" bottom="0.78740157500000008" header="0.3" footer="0.3"/>
  <pageSetup paperSize="9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revision>1</cp:revision>
  <dcterms:created xsi:type="dcterms:W3CDTF">2009-04-08T07:15:50Z</dcterms:created>
  <dcterms:modified xsi:type="dcterms:W3CDTF">2025-04-08T12:33:40Z</dcterms:modified>
</cp:coreProperties>
</file>